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120" windowWidth="9720" windowHeight="7320"/>
  </bookViews>
  <sheets>
    <sheet name="2024-2026" sheetId="3" r:id="rId1"/>
    <sheet name="Лист1" sheetId="4" r:id="rId2"/>
  </sheets>
  <definedNames>
    <definedName name="_xlnm.Print_Titles" localSheetId="0">'2024-2026'!$9:$9</definedName>
    <definedName name="_xlnm.Print_Area" localSheetId="0">'2024-2026'!$A$1:$E$398</definedName>
  </definedNames>
  <calcPr calcId="124519"/>
</workbook>
</file>

<file path=xl/calcChain.xml><?xml version="1.0" encoding="utf-8"?>
<calcChain xmlns="http://schemas.openxmlformats.org/spreadsheetml/2006/main">
  <c r="D353" i="3"/>
  <c r="E353"/>
  <c r="C353"/>
  <c r="C392" l="1"/>
  <c r="C391" s="1"/>
  <c r="D318"/>
  <c r="E318"/>
  <c r="D392"/>
  <c r="D391" s="1"/>
  <c r="E392"/>
  <c r="E391" s="1"/>
  <c r="C387"/>
  <c r="C386" s="1"/>
  <c r="E382"/>
  <c r="E381" s="1"/>
  <c r="D382"/>
  <c r="D381" s="1"/>
  <c r="C382"/>
  <c r="C381" s="1"/>
  <c r="C378"/>
  <c r="D368"/>
  <c r="E368"/>
  <c r="C368"/>
  <c r="D359"/>
  <c r="E359"/>
  <c r="C359"/>
  <c r="C318"/>
  <c r="D373" l="1"/>
  <c r="D372" s="1"/>
  <c r="E373"/>
  <c r="E372" s="1"/>
  <c r="C373"/>
  <c r="C372" s="1"/>
  <c r="E386"/>
  <c r="E385" s="1"/>
  <c r="E384" s="1"/>
  <c r="D386"/>
  <c r="D385" s="1"/>
  <c r="D384" s="1"/>
  <c r="C385"/>
  <c r="C384" s="1"/>
  <c r="D378" l="1"/>
  <c r="D377" s="1"/>
  <c r="E378"/>
  <c r="E377" s="1"/>
  <c r="C377"/>
  <c r="D370" l="1"/>
  <c r="E370"/>
  <c r="C370"/>
  <c r="D253"/>
  <c r="E253"/>
  <c r="C253"/>
  <c r="D298" l="1"/>
  <c r="E298"/>
  <c r="C298"/>
  <c r="D293"/>
  <c r="E293"/>
  <c r="C293"/>
  <c r="D272"/>
  <c r="E272"/>
  <c r="C272"/>
  <c r="D268" l="1"/>
  <c r="E268"/>
  <c r="C268"/>
  <c r="D257"/>
  <c r="E257"/>
  <c r="C257"/>
  <c r="D255"/>
  <c r="E255"/>
  <c r="C255"/>
  <c r="D233"/>
  <c r="E233"/>
  <c r="C233"/>
  <c r="D182"/>
  <c r="E182"/>
  <c r="C182"/>
  <c r="E366"/>
  <c r="E364"/>
  <c r="E362"/>
  <c r="E357"/>
  <c r="E349"/>
  <c r="E347"/>
  <c r="E345"/>
  <c r="E343"/>
  <c r="E340"/>
  <c r="E338"/>
  <c r="E336"/>
  <c r="E334"/>
  <c r="E332"/>
  <c r="E330"/>
  <c r="E325"/>
  <c r="E323"/>
  <c r="E321"/>
  <c r="E316"/>
  <c r="E314"/>
  <c r="E312"/>
  <c r="E310"/>
  <c r="E308"/>
  <c r="E306"/>
  <c r="E304"/>
  <c r="E302"/>
  <c r="E300"/>
  <c r="E296"/>
  <c r="E291"/>
  <c r="E288"/>
  <c r="E285"/>
  <c r="E282"/>
  <c r="E280"/>
  <c r="E278"/>
  <c r="E276"/>
  <c r="E274"/>
  <c r="E270"/>
  <c r="E266"/>
  <c r="E264"/>
  <c r="E262"/>
  <c r="E259"/>
  <c r="E249"/>
  <c r="E247"/>
  <c r="E245"/>
  <c r="E243"/>
  <c r="E241"/>
  <c r="E239"/>
  <c r="E237"/>
  <c r="E235"/>
  <c r="E231"/>
  <c r="E229"/>
  <c r="E227"/>
  <c r="E225"/>
  <c r="E223"/>
  <c r="E221"/>
  <c r="E219"/>
  <c r="E217"/>
  <c r="E214"/>
  <c r="E212"/>
  <c r="E210"/>
  <c r="E208"/>
  <c r="E206"/>
  <c r="E204"/>
  <c r="E200"/>
  <c r="E198"/>
  <c r="E194"/>
  <c r="E191"/>
  <c r="E189"/>
  <c r="E187"/>
  <c r="E185"/>
  <c r="E180"/>
  <c r="D366"/>
  <c r="D364"/>
  <c r="D362"/>
  <c r="D357"/>
  <c r="D349"/>
  <c r="D347"/>
  <c r="D345"/>
  <c r="D343"/>
  <c r="D340"/>
  <c r="D338"/>
  <c r="D336"/>
  <c r="D334"/>
  <c r="D332"/>
  <c r="D330"/>
  <c r="D325"/>
  <c r="D323"/>
  <c r="D321"/>
  <c r="D316"/>
  <c r="D314"/>
  <c r="D312"/>
  <c r="D310"/>
  <c r="D308"/>
  <c r="D306"/>
  <c r="D304"/>
  <c r="D302"/>
  <c r="D300"/>
  <c r="D296"/>
  <c r="D291"/>
  <c r="D288"/>
  <c r="D285"/>
  <c r="D282"/>
  <c r="D280"/>
  <c r="D278"/>
  <c r="D276"/>
  <c r="D274"/>
  <c r="D270"/>
  <c r="D266"/>
  <c r="D264"/>
  <c r="D262"/>
  <c r="D259"/>
  <c r="D249"/>
  <c r="D247"/>
  <c r="D245"/>
  <c r="D243"/>
  <c r="D241"/>
  <c r="D239"/>
  <c r="D237"/>
  <c r="D235"/>
  <c r="D231"/>
  <c r="D229"/>
  <c r="D227"/>
  <c r="D225"/>
  <c r="D223"/>
  <c r="D221"/>
  <c r="D219"/>
  <c r="D217"/>
  <c r="D214"/>
  <c r="D212"/>
  <c r="D210"/>
  <c r="D208"/>
  <c r="D206"/>
  <c r="D204"/>
  <c r="D200"/>
  <c r="D198"/>
  <c r="D194"/>
  <c r="D191"/>
  <c r="D189"/>
  <c r="D187"/>
  <c r="D185"/>
  <c r="D180"/>
  <c r="D179" s="1"/>
  <c r="C366"/>
  <c r="C364"/>
  <c r="C362"/>
  <c r="C357"/>
  <c r="C349"/>
  <c r="C347"/>
  <c r="C345"/>
  <c r="C343"/>
  <c r="C340"/>
  <c r="C338"/>
  <c r="C336"/>
  <c r="C334"/>
  <c r="C332"/>
  <c r="C330"/>
  <c r="C325"/>
  <c r="C323"/>
  <c r="C321"/>
  <c r="C316"/>
  <c r="C314"/>
  <c r="C312"/>
  <c r="C310"/>
  <c r="C308"/>
  <c r="C306"/>
  <c r="C304"/>
  <c r="C302"/>
  <c r="C300"/>
  <c r="C296"/>
  <c r="C291"/>
  <c r="C288"/>
  <c r="C285"/>
  <c r="C282"/>
  <c r="C280"/>
  <c r="C278"/>
  <c r="C276"/>
  <c r="C274"/>
  <c r="C270"/>
  <c r="C266"/>
  <c r="C264"/>
  <c r="C262"/>
  <c r="C259"/>
  <c r="C249"/>
  <c r="C247"/>
  <c r="C245"/>
  <c r="C243"/>
  <c r="C241"/>
  <c r="C239"/>
  <c r="C237"/>
  <c r="C235"/>
  <c r="C231"/>
  <c r="C229"/>
  <c r="C227"/>
  <c r="C225"/>
  <c r="C223"/>
  <c r="C221"/>
  <c r="C219"/>
  <c r="C217"/>
  <c r="C214"/>
  <c r="C212"/>
  <c r="C210"/>
  <c r="C208"/>
  <c r="C206"/>
  <c r="C204"/>
  <c r="C200"/>
  <c r="C198"/>
  <c r="C194"/>
  <c r="C191"/>
  <c r="C189"/>
  <c r="C187"/>
  <c r="C185"/>
  <c r="C180"/>
  <c r="D13"/>
  <c r="E13"/>
  <c r="C13"/>
  <c r="D149"/>
  <c r="E149"/>
  <c r="C149"/>
  <c r="D172"/>
  <c r="E172"/>
  <c r="C172"/>
  <c r="D169"/>
  <c r="E169"/>
  <c r="C169"/>
  <c r="D352" l="1"/>
  <c r="E352"/>
  <c r="C352"/>
  <c r="D184"/>
  <c r="C184"/>
  <c r="E184"/>
  <c r="E179"/>
  <c r="C320"/>
  <c r="D320"/>
  <c r="E320"/>
  <c r="C179"/>
  <c r="E168"/>
  <c r="D168"/>
  <c r="C168"/>
  <c r="C73"/>
  <c r="D73"/>
  <c r="E73"/>
  <c r="D12"/>
  <c r="E12"/>
  <c r="C12"/>
  <c r="C51"/>
  <c r="D17"/>
  <c r="E17"/>
  <c r="C17"/>
  <c r="C133"/>
  <c r="C104"/>
  <c r="C103" s="1"/>
  <c r="C49"/>
  <c r="D126"/>
  <c r="E126"/>
  <c r="C126"/>
  <c r="C77"/>
  <c r="D44"/>
  <c r="E44"/>
  <c r="D41"/>
  <c r="E41"/>
  <c r="E38"/>
  <c r="D38"/>
  <c r="E35"/>
  <c r="D35"/>
  <c r="D175"/>
  <c r="D174" s="1"/>
  <c r="E175"/>
  <c r="E174" s="1"/>
  <c r="D166"/>
  <c r="E166"/>
  <c r="D164"/>
  <c r="E164"/>
  <c r="D162"/>
  <c r="E162"/>
  <c r="D159"/>
  <c r="E159"/>
  <c r="D157"/>
  <c r="E157"/>
  <c r="D154"/>
  <c r="E154"/>
  <c r="D152"/>
  <c r="E152"/>
  <c r="D147"/>
  <c r="E147"/>
  <c r="D145"/>
  <c r="E145"/>
  <c r="D143"/>
  <c r="E143"/>
  <c r="D139"/>
  <c r="E139"/>
  <c r="D137"/>
  <c r="D136" s="1"/>
  <c r="E137"/>
  <c r="E136" s="1"/>
  <c r="D128"/>
  <c r="E128"/>
  <c r="D131"/>
  <c r="E131"/>
  <c r="D133"/>
  <c r="E133"/>
  <c r="D119"/>
  <c r="D118" s="1"/>
  <c r="E119"/>
  <c r="E118" s="1"/>
  <c r="D111"/>
  <c r="E111"/>
  <c r="D114"/>
  <c r="E114"/>
  <c r="D116"/>
  <c r="E116"/>
  <c r="D107"/>
  <c r="D106" s="1"/>
  <c r="E107"/>
  <c r="E106" s="1"/>
  <c r="D104"/>
  <c r="D103" s="1"/>
  <c r="E104"/>
  <c r="E103" s="1"/>
  <c r="D101"/>
  <c r="D100" s="1"/>
  <c r="E101"/>
  <c r="E100" s="1"/>
  <c r="D96"/>
  <c r="E96"/>
  <c r="C96"/>
  <c r="D94"/>
  <c r="E94"/>
  <c r="D98"/>
  <c r="E98"/>
  <c r="D91"/>
  <c r="E91"/>
  <c r="D89"/>
  <c r="D88" s="1"/>
  <c r="E89"/>
  <c r="E88" s="1"/>
  <c r="D86"/>
  <c r="E86"/>
  <c r="D77"/>
  <c r="E77"/>
  <c r="D66"/>
  <c r="E66"/>
  <c r="D63"/>
  <c r="E63"/>
  <c r="D58"/>
  <c r="E58"/>
  <c r="D55"/>
  <c r="E55"/>
  <c r="D49"/>
  <c r="E49"/>
  <c r="D51"/>
  <c r="E51"/>
  <c r="D29"/>
  <c r="E29"/>
  <c r="C55"/>
  <c r="C58"/>
  <c r="C63"/>
  <c r="C66"/>
  <c r="C86"/>
  <c r="C89"/>
  <c r="C88" s="1"/>
  <c r="C91"/>
  <c r="C94"/>
  <c r="C98"/>
  <c r="C101"/>
  <c r="C100" s="1"/>
  <c r="C107"/>
  <c r="C106" s="1"/>
  <c r="C111"/>
  <c r="C114"/>
  <c r="C116"/>
  <c r="C119"/>
  <c r="C118" s="1"/>
  <c r="C128"/>
  <c r="C131"/>
  <c r="C137"/>
  <c r="C136" s="1"/>
  <c r="C139"/>
  <c r="C143"/>
  <c r="C145"/>
  <c r="C147"/>
  <c r="C152"/>
  <c r="C154"/>
  <c r="C157"/>
  <c r="C159"/>
  <c r="C162"/>
  <c r="C164"/>
  <c r="C166"/>
  <c r="C175"/>
  <c r="C174" s="1"/>
  <c r="C44"/>
  <c r="C41"/>
  <c r="C38"/>
  <c r="C35"/>
  <c r="C29"/>
  <c r="C178" l="1"/>
  <c r="C177" s="1"/>
  <c r="C124"/>
  <c r="E178"/>
  <c r="E177" s="1"/>
  <c r="D178"/>
  <c r="D177" s="1"/>
  <c r="D93"/>
  <c r="D85" s="1"/>
  <c r="C93"/>
  <c r="C85" s="1"/>
  <c r="C71"/>
  <c r="C69" s="1"/>
  <c r="D71"/>
  <c r="D69" s="1"/>
  <c r="E71"/>
  <c r="E69" s="1"/>
  <c r="E93"/>
  <c r="E85" s="1"/>
  <c r="C48"/>
  <c r="C47" s="1"/>
  <c r="D48"/>
  <c r="D47" s="1"/>
  <c r="D124"/>
  <c r="D54"/>
  <c r="E124"/>
  <c r="C130"/>
  <c r="E161"/>
  <c r="C161"/>
  <c r="D142"/>
  <c r="E135"/>
  <c r="C135"/>
  <c r="E130"/>
  <c r="E110"/>
  <c r="E109" s="1"/>
  <c r="D110"/>
  <c r="D109" s="1"/>
  <c r="C62"/>
  <c r="E48"/>
  <c r="E47" s="1"/>
  <c r="E27"/>
  <c r="E26" s="1"/>
  <c r="D27"/>
  <c r="D26" s="1"/>
  <c r="C27"/>
  <c r="C26" s="1"/>
  <c r="C11"/>
  <c r="D135"/>
  <c r="C110"/>
  <c r="C109" s="1"/>
  <c r="E54"/>
  <c r="D161"/>
  <c r="C142"/>
  <c r="C54"/>
  <c r="E142"/>
  <c r="D62"/>
  <c r="D11"/>
  <c r="E62"/>
  <c r="D130"/>
  <c r="E11"/>
  <c r="C123" l="1"/>
  <c r="E123"/>
  <c r="E141"/>
  <c r="D123"/>
  <c r="D141"/>
  <c r="C141"/>
  <c r="C10" l="1"/>
  <c r="C398" s="1"/>
  <c r="E10"/>
  <c r="E398" s="1"/>
  <c r="D10"/>
  <c r="D398" s="1"/>
</calcChain>
</file>

<file path=xl/sharedStrings.xml><?xml version="1.0" encoding="utf-8"?>
<sst xmlns="http://schemas.openxmlformats.org/spreadsheetml/2006/main" count="789" uniqueCount="788">
  <si>
    <t>Налог на имущество организаций по имуществу, входящему в Единую систему газоснабжения</t>
  </si>
  <si>
    <t>Дотации  на выравнивание бюджетной обеспеченности</t>
  </si>
  <si>
    <t>Дотации бюджетам субъектов Российской Федерации на выравнивание бюджетной обеспеченности</t>
  </si>
  <si>
    <t>1 08 07340 01 0000 110</t>
  </si>
  <si>
    <t>Государственная пошлина за выдачу свидетельства о государственной аккредитации региональной спортивной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</si>
  <si>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</si>
  <si>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</si>
  <si>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</si>
  <si>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</si>
  <si>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</si>
  <si>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</si>
  <si>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</si>
  <si>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</si>
  <si>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1 12 04014 02 0000 120</t>
  </si>
  <si>
    <t>1 12 04015 02 0000 120</t>
  </si>
  <si>
    <t>Сбор за пользование объектами водных биологических ресурсов (по внутренним водным объектам)</t>
  </si>
  <si>
    <t>Иные межбюджетные трансферты</t>
  </si>
  <si>
    <t>1 13 00000 00 0000 000</t>
  </si>
  <si>
    <t>1 14 00000 00 0000 000</t>
  </si>
  <si>
    <t>ДОХОДЫ ОТ ПРОДАЖИ МАТЕРИАЛЬНЫХ И НЕМАТЕРИАЛЬНЫХ АКТИВОВ</t>
  </si>
  <si>
    <t>1 16 00000 00 0000 000</t>
  </si>
  <si>
    <t>ШТРАФЫ, САНКЦИИ, ВОЗМЕЩЕНИЕ УЩЕРБА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</si>
  <si>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</si>
  <si>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1 12 02102 02 0000 120</t>
  </si>
  <si>
    <t>1 11 05022 02 0000 120</t>
  </si>
  <si>
    <t>Коды бюджетной классификации</t>
  </si>
  <si>
    <t>1 00 00000 00 0000 000</t>
  </si>
  <si>
    <t>1 01 00000 00 0000 000</t>
  </si>
  <si>
    <t>НАЛОГИ НА ПРИБЫЛЬ, ДОХОДЫ</t>
  </si>
  <si>
    <t xml:space="preserve">1 01 01000 00 0000 110 </t>
  </si>
  <si>
    <t>Налог на прибыль организаций</t>
  </si>
  <si>
    <t xml:space="preserve">1 01 01010 00 0000 110 </t>
  </si>
  <si>
    <t xml:space="preserve">1 01 01012 02 0000 110 </t>
  </si>
  <si>
    <t xml:space="preserve">1 01 02000 01 0000 110 </t>
  </si>
  <si>
    <t>Налог на доходы физических лиц</t>
  </si>
  <si>
    <t>1 01 02010 01 0000 110</t>
  </si>
  <si>
    <t>1 01 02020 01 0000 110</t>
  </si>
  <si>
    <t>1 01 02030 01 0000 110</t>
  </si>
  <si>
    <t>1 01 02040 01 0000 110</t>
  </si>
  <si>
    <t>1 03 00000 00 0000 000</t>
  </si>
  <si>
    <t>НАЛОГИ НА ТОВАРЫ (РАБОТЫ, УСЛУГИ), РЕАЛИЗУЕМЫЕ НА ТЕРРИТОРИИ РОССИЙСКОЙ ФЕДЕРАЦИИ</t>
  </si>
  <si>
    <t xml:space="preserve">1 03 02000 01 0000 110 </t>
  </si>
  <si>
    <t xml:space="preserve">Акцизы по подакцизным товарам (продукции), производимым на территории Российской Федерации </t>
  </si>
  <si>
    <t xml:space="preserve">1 03 02100 01 0000 110 </t>
  </si>
  <si>
    <t>1 11 05020 00 0000 120</t>
  </si>
  <si>
    <t>1 12 02050 01 0000 120</t>
  </si>
  <si>
    <t>1 12 02052 01 0000 120</t>
  </si>
  <si>
    <t>1 05 00000 00 0000 000</t>
  </si>
  <si>
    <t>НАЛОГИ НА СОВОКУПНЫЙ ДОХОД</t>
  </si>
  <si>
    <t xml:space="preserve">1 05 01000 00 0000 110 </t>
  </si>
  <si>
    <t xml:space="preserve">1 05 01010 01 0000 110 </t>
  </si>
  <si>
    <t>1 05 01020 01 0000 110</t>
  </si>
  <si>
    <t>1 06 00000 00 0000 000</t>
  </si>
  <si>
    <t>НАЛОГИ НА ИМУЩЕСТВО</t>
  </si>
  <si>
    <t xml:space="preserve">1 06 02000 02 0000 110 </t>
  </si>
  <si>
    <t>Налог на имущество организаций</t>
  </si>
  <si>
    <t xml:space="preserve">1 06 02010 02 0000 110 </t>
  </si>
  <si>
    <t>Налог на имущество организаций по имуществу, не входящему в Единую систему газоснабжения</t>
  </si>
  <si>
    <t xml:space="preserve">1 06 04000 02 0000 110 </t>
  </si>
  <si>
    <t>Транспортный налог</t>
  </si>
  <si>
    <t>1 06 04011 02 0000 110</t>
  </si>
  <si>
    <t>Транспортный налог с организаций</t>
  </si>
  <si>
    <t>Транспортный налог с физических лиц</t>
  </si>
  <si>
    <t>1 07 00000 00 0000 000</t>
  </si>
  <si>
    <t>НАЛОГИ, СБОРЫ И РЕГУЛЯРНЫЕ ПЛАТЕЖИ ЗА ПОЛЬЗОВАНИЕ ПРИРОДНЫМИ РЕСУРСАМИ</t>
  </si>
  <si>
    <t xml:space="preserve">1 07 01000 01 0000 110 </t>
  </si>
  <si>
    <t>Налог на добычу полезных ископаемых</t>
  </si>
  <si>
    <t xml:space="preserve">1 07 01020 01 0000 110 </t>
  </si>
  <si>
    <t xml:space="preserve">Налог на добычу общераспространенных полезных ископаемых </t>
  </si>
  <si>
    <t>1 07 01030 01 0000 110</t>
  </si>
  <si>
    <t xml:space="preserve">1 07 04000 01 0000 110 </t>
  </si>
  <si>
    <t>Сборы за пользование объектами животного мира и за пользование объектами водных биологических ресурсов</t>
  </si>
  <si>
    <t xml:space="preserve">1 07 04010 01 0000 110 </t>
  </si>
  <si>
    <t>Сбор за пользование объектами животного мира</t>
  </si>
  <si>
    <t>1 08 00000 00 0000 000</t>
  </si>
  <si>
    <t xml:space="preserve">1 08 07000 01 0000 110 </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</si>
  <si>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</si>
  <si>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</si>
  <si>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</si>
  <si>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</si>
  <si>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1 13 01000 00 0000 130</t>
  </si>
  <si>
    <t>1 13 01990 00 0000 130</t>
  </si>
  <si>
    <t>1 13 01992 02 0000 130</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</si>
  <si>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</si>
  <si>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</si>
  <si>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</si>
  <si>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</si>
  <si>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</si>
  <si>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</si>
  <si>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Государственная пошлина за государственную регистрацию, а также за совершение прочих юридически значимых действий</t>
  </si>
  <si>
    <t xml:space="preserve">1 08 07110 01 0000 110 </t>
  </si>
  <si>
    <t>1 12 02012 01 0000 120</t>
  </si>
  <si>
    <t>Наименование кодов классификации доходов бюджетов</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</si>
  <si>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</si>
  <si>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</si>
  <si>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</si>
  <si>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ГОСУДАРСТВЕННАЯ ПОШЛИНА</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</si>
  <si>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</si>
  <si>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</si>
  <si>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Плата за использование лесов</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</si>
  <si>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</si>
  <si>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1 11 00000 00 0000 000</t>
  </si>
  <si>
    <t>ДОХОДЫ ОТ ИСПОЛЬЗОВАНИЯ ИМУЩЕСТВА, НАХОДЯЩЕГОСЯ В ГОСУДАРСТВЕННОЙ И МУНИЦИПАЛЬНОЙ СОБСТВЕННОСТИ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</si>
  <si>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</si>
  <si>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</si>
  <si>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</si>
  <si>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</si>
  <si>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</si>
  <si>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</si>
  <si>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</si>
  <si>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</si>
  <si>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</si>
  <si>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</si>
  <si>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</si>
  <si>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1 12 00000 00 0000 000</t>
  </si>
  <si>
    <t>ПЛАТЕЖИ ПРИ ПОЛЬЗОВАНИИ ПРИРОДНЫМИ РЕСУРСАМИ</t>
  </si>
  <si>
    <t>Платежи при пользовании недрами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</si>
  <si>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</si>
  <si>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игорный бизнес</t>
  </si>
  <si>
    <t>1 12 02030 01 0000 120</t>
  </si>
  <si>
    <t>1 12 02100 00 0000 120</t>
  </si>
  <si>
    <t>1 12 04000 00 0000 120</t>
  </si>
  <si>
    <t>2 00 00000 00 0000 000</t>
  </si>
  <si>
    <t>БЕЗВОЗМЕЗДНЫЕ ПОСТУПЛЕНИЯ</t>
  </si>
  <si>
    <t>2 02 00000 00 0000 000</t>
  </si>
  <si>
    <t xml:space="preserve">БЕЗВОЗМЕЗДНЫЕ ПОСТУПЛЕНИЯ ОТ ДРУГИХ БЮДЖЕТОВ БЮДЖЕТНОЙ СИСТЕМЫ РОССИЙСКОЙ ФЕДЕРАЦИИ </t>
  </si>
  <si>
    <t>1 13 02060 00 0000 130</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</si>
  <si>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</si>
  <si>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</si>
  <si>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1 12 02000 00 0000 120</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</si>
  <si>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</si>
  <si>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</si>
  <si>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1 08 07390 01 0000 110</t>
  </si>
  <si>
    <t>1 08 07380 01 0000 110</t>
  </si>
  <si>
    <t>1 03 02240 01 0000 110</t>
  </si>
  <si>
    <t>1 03 02250 01 0000 110</t>
  </si>
  <si>
    <t>1 03 02260 01 0000 110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</si>
  <si>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</si>
  <si>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</si>
  <si>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</si>
  <si>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</si>
  <si>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</si>
  <si>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</si>
  <si>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Сборы за участие в конкурсе (аукционе) на право пользования участками недр</t>
  </si>
  <si>
    <t>Сборы за участие в конкурсе (аукционе) на право пользования участками недр местного значения</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</si>
  <si>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</si>
  <si>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к Закону Костромской области</t>
  </si>
  <si>
    <t>Государственная пошлина за выдачу и обмен паспорта гражданина Российской Федерации</t>
  </si>
  <si>
    <t>1 12 04010 00 0000 120</t>
  </si>
  <si>
    <t>Плата за использование лесов, расположенных на землях лесного фонда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</si>
  <si>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</si>
  <si>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</si>
  <si>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</si>
  <si>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1 11 05320 00 0000 120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</si>
  <si>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</si>
  <si>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</si>
  <si>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Плата по соглашениям об установлении сервитута в отношении земельных участков после разграничения государственной собственности на землю</t>
  </si>
  <si>
    <t>Субсидии  бюджетам  бюджетной системы Российской Федерации (межбюджетные субсидии)</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</si>
  <si>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</si>
  <si>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</si>
  <si>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</si>
  <si>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</si>
  <si>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1 11 05300 00 0000 120</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</si>
  <si>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</si>
  <si>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</si>
  <si>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Единая субвенция бюджетам субъектов Российской Федерации и бюджету г. Байконура</t>
  </si>
  <si>
    <t xml:space="preserve">Межбюджетные трансферты, передаваемые бюджетам на реализацию отдельных полномочий в области лекарственного обеспечения
</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</si>
  <si>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</si>
  <si>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Дотации бюджетам бюджетной системы Российской Федерации</t>
  </si>
  <si>
    <t>Субвенции бюджетам бюджетной системы Российской Федерации</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</si>
  <si>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</si>
  <si>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</si>
  <si>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1 03 02140 01 0000 110</t>
  </si>
  <si>
    <t>1 05 01011 01 0000 110</t>
  </si>
  <si>
    <t>Налог, взимаемый с налогоплательщиков, выбравших в качестве объекта налогообложения доходы</t>
  </si>
  <si>
    <t>1 05 01021 01 0000 110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</si>
  <si>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</si>
  <si>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</si>
  <si>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</si>
  <si>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на поддержку творческой деятельности и техническое оснащение детских и кукольных театров</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</si>
  <si>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</si>
  <si>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</si>
  <si>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</si>
  <si>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</si>
  <si>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1 03 02142 01 0000 110</t>
  </si>
  <si>
    <t>2 02 15001 02 0000 150</t>
  </si>
  <si>
    <t>2 02 10000 00 0000 150</t>
  </si>
  <si>
    <t>2 02 15001 00 0000 150</t>
  </si>
  <si>
    <t>2 02 20000 00 0000 150</t>
  </si>
  <si>
    <t>2 02 25082 02 0000 150</t>
  </si>
  <si>
    <t>2 02 25086 00 0000 150</t>
  </si>
  <si>
    <t>2 02 25086 02 0000 150</t>
  </si>
  <si>
    <t>2 02 25402 02 0000 150</t>
  </si>
  <si>
    <t>2 02 25462 02 0000 150</t>
  </si>
  <si>
    <t>2 02 25466 00 0000 150</t>
  </si>
  <si>
    <t>2 02 25466 02 0000 150</t>
  </si>
  <si>
    <t>2 02 25467 00 0000 150</t>
  </si>
  <si>
    <t>2 02 25467 02 0000 150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</si>
  <si>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</si>
  <si>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2 02 25497 00 0000 150</t>
  </si>
  <si>
    <t>Субсидии бюджетам на реализацию мероприятий по обеспечению жильем молодых семей</t>
  </si>
  <si>
    <t>2 02 25497 02 0000 150</t>
  </si>
  <si>
    <t>2 02 25517 00 0000 150</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</si>
  <si>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</si>
  <si>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</si>
  <si>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2 02 25519 00 0000 150</t>
  </si>
  <si>
    <t>2 02 25519 02 0000 150</t>
  </si>
  <si>
    <t>2 02 25520 00 0000 150</t>
  </si>
  <si>
    <t>2 02 25520 02 0000 150</t>
  </si>
  <si>
    <t>2 02 25527 00 0000 150</t>
  </si>
  <si>
    <t>2 02 25527 02 0000 150</t>
  </si>
  <si>
    <t xml:space="preserve">2 02 25554 02 0000 150
</t>
  </si>
  <si>
    <t>2 02 30000 00 0000 150</t>
  </si>
  <si>
    <t>2 02 35118 00 0000 150</t>
  </si>
  <si>
    <t>2 02 35118 02 0000 150</t>
  </si>
  <si>
    <t>2 02 35120 00 0000 150</t>
  </si>
  <si>
    <t>2 02 35120 02 0000 150</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</si>
  <si>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</si>
  <si>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</si>
  <si>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</si>
  <si>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</si>
  <si>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2 02 35176 00 0000 150</t>
  </si>
  <si>
    <t>2 02 35176 02 0000 150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</si>
  <si>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</si>
  <si>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</si>
  <si>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2 02 35220 00 0000 150</t>
  </si>
  <si>
    <t>2 02 35220 02 0000 150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</si>
  <si>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</si>
  <si>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</si>
  <si>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2 02 35240 00 0000 150</t>
  </si>
  <si>
    <t>2 02 35240 02 0000 150</t>
  </si>
  <si>
    <t>2 02 35250 00 0000 150</t>
  </si>
  <si>
    <t>2 02 35250 02 0000 150</t>
  </si>
  <si>
    <t>Субвенции бюджетам на оплату жилищно-коммунальных услуг отдельным категориям граждан</t>
  </si>
  <si>
    <t>Субвенции бюджетам субъектов Российской Федерации на оплату жилищно-коммунальных услуг отдельным категориям граждан</t>
  </si>
  <si>
    <t>2 02 35290 02 0000 150</t>
  </si>
  <si>
    <t>2 02 35460 00 0000 150</t>
  </si>
  <si>
    <t>2 02 35460 02 0000 150</t>
  </si>
  <si>
    <t>2 02 35900 02 0000 150</t>
  </si>
  <si>
    <t>2 02 40000 00 0000 150</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</si>
  <si>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</si>
  <si>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</si>
  <si>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</si>
  <si>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2 02 45161 00 0000 150</t>
  </si>
  <si>
    <t>2 02 45161 02 0000 150</t>
  </si>
  <si>
    <t>2 02 25114 02 0000 150</t>
  </si>
  <si>
    <t>2 02 25138 02 0000 150</t>
  </si>
  <si>
    <t>2 02 25201 02 0000 150</t>
  </si>
  <si>
    <t>Субсидии бюджетам субъектов Российской Федерации на  развитие паллиативной медицинской помощи</t>
  </si>
  <si>
    <t>2 02 25202 02 0000 150</t>
  </si>
  <si>
    <t>2 02 45468 02 0000 150</t>
  </si>
  <si>
    <t xml:space="preserve">1 03 02143 01 0000 110
</t>
  </si>
  <si>
    <t xml:space="preserve">1 03 02231 01 0000 110
</t>
  </si>
  <si>
    <t xml:space="preserve">1 03 02241 01 0000 110
</t>
  </si>
  <si>
    <t xml:space="preserve">1 03 02251 01 0000 110
</t>
  </si>
  <si>
    <t xml:space="preserve">1 03 02261 01 0000 110
</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</si>
  <si>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</si>
  <si>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2 02 35429 00 0000 150
</t>
  </si>
  <si>
    <t xml:space="preserve">Субвенции бюджетам на увеличение площади лесовосстановления
</t>
  </si>
  <si>
    <t xml:space="preserve">2 02 35429 02 0000 150
</t>
  </si>
  <si>
    <t xml:space="preserve">Субвенции бюджетам субъектов Российской Федерации на увеличение площади лесовосстановления
</t>
  </si>
  <si>
    <t xml:space="preserve">2 02 35432 00 0000 150
</t>
  </si>
  <si>
    <t xml:space="preserve">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</si>
  <si>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2 02 35432 02 0000 150
</t>
  </si>
  <si>
    <t xml:space="preserve">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</si>
  <si>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2 02 45468 00 0000 150</t>
  </si>
  <si>
    <t xml:space="preserve">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</si>
  <si>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2 02 25114 00 0000 150</t>
  </si>
  <si>
    <t>2 02 25138 00 0000 150</t>
  </si>
  <si>
    <t>2 02 25201 00 0000 150</t>
  </si>
  <si>
    <t>Субсидии бюджетам на развитие паллиативной медицинской помощи</t>
  </si>
  <si>
    <t>2 02 25202 00 0000 150</t>
  </si>
  <si>
    <t>Субсидии бюджетам на реализацию мероприятий по предупреждению и борьбе с социально значимыми инфекционными заболеваниями</t>
  </si>
  <si>
    <t>Субсидии бюджетам на поддержку отрасли культуры</t>
  </si>
  <si>
    <t>Субсидии бюджетам субъектов Российской Федерации на поддержку отрасли культуры</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</si>
  <si>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</si>
  <si>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</si>
  <si>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</si>
  <si>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1 16 01072 01 0000 140</t>
  </si>
  <si>
    <t>1 16 01080 01 0000 140</t>
  </si>
  <si>
    <t>1 16 01082 01 0000 140</t>
  </si>
  <si>
    <t>1 16 01090 01 0000 140</t>
  </si>
  <si>
    <t>1 16 01092 01 0000 140</t>
  </si>
  <si>
    <t>1 16 01120 01 0000 140</t>
  </si>
  <si>
    <t>1 16 01121 01 0000 140</t>
  </si>
  <si>
    <t>1 16 01140 01 0000 140</t>
  </si>
  <si>
    <t>1 16 01142 01 0000 140</t>
  </si>
  <si>
    <t>1 16 01150 01 0000 140</t>
  </si>
  <si>
    <t>1 16 01152 01 0000 140</t>
  </si>
  <si>
    <t>1 16 01156 01 0000 140</t>
  </si>
  <si>
    <t>1 16 01190 01 0000 140</t>
  </si>
  <si>
    <t>1 16 01192 01 0000 140</t>
  </si>
  <si>
    <t>Административные штрафы, установленные законами субъектов Российской Федерации об административных правонарушениях</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</si>
  <si>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</si>
  <si>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</si>
  <si>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</si>
  <si>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</si>
  <si>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</si>
  <si>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</si>
  <si>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1 16 07010 02 0000 140</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</si>
  <si>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</si>
  <si>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</si>
  <si>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1 16 07030 02 0000 140</t>
  </si>
  <si>
    <t>1 16 07090 00 0000 140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</si>
  <si>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</si>
  <si>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</si>
  <si>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</si>
  <si>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</si>
  <si>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</si>
  <si>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</si>
  <si>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</si>
  <si>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</si>
  <si>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2 02 25229 00 0000 150</t>
  </si>
  <si>
    <t>2 02 25229 02 0000 150</t>
  </si>
  <si>
    <t>2 02 25256 02 0000 150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</si>
  <si>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</si>
  <si>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</si>
  <si>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обеспечение закупки авиационных работ в целях оказания медицинской помощи</t>
  </si>
  <si>
    <t>2 02 25576 00 0000 150</t>
  </si>
  <si>
    <t>Субсидии бюджетам на обеспечение комплексного развития сельских территорий</t>
  </si>
  <si>
    <t>2 02 25576 02 0000 150</t>
  </si>
  <si>
    <t>Субсидии бюджетам субъектов Российской Федерации на обеспечение комплексного развития сельских территорий</t>
  </si>
  <si>
    <t>2 02 25081 00 0000 150</t>
  </si>
  <si>
    <t>2 02 25081 02 0000 150</t>
  </si>
  <si>
    <t>2 02 25163 00 0000 150</t>
  </si>
  <si>
    <t>Субсидии бюджетам на создание системы долговременного ухода за гражданами пожилого возраста и инвалидами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</si>
  <si>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</si>
  <si>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</si>
  <si>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</si>
  <si>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</si>
  <si>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2 02 25555 00 0000 150</t>
  </si>
  <si>
    <t>Субсидии бюджетам на реализацию программ формирования современной городской среды</t>
  </si>
  <si>
    <t>2 02 25555 02 0000 150</t>
  </si>
  <si>
    <t>Субсидии бюджетам субъектов Российской Федерации на реализацию программ формирования современной городской среды</t>
  </si>
  <si>
    <t>2 02 25586 02 0000 150</t>
  </si>
  <si>
    <t>2 02 27121 00 0000 150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</si>
  <si>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</si>
  <si>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</si>
  <si>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t>
  </si>
  <si>
    <t>2 02 25243 00 0000 150</t>
  </si>
  <si>
    <t>Субсидии бюджетам на строительство и реконструкцию (модернизацию) объектов питьевого водоснабжения</t>
  </si>
  <si>
    <t>2 02 25243 02 0000 150</t>
  </si>
  <si>
    <t xml:space="preserve">Субсидии бюджетам субъектов Российской Федерации на строительство и реконструкцию (модернизацию) объектов питьевого водоснабжения
</t>
  </si>
  <si>
    <t>2 02 45303 02 0000 150</t>
  </si>
  <si>
    <t>2 02 25480 00 0000 150</t>
  </si>
  <si>
    <t>Субсидии бюджетам на создание системы поддержки фермеров и развитие сельской кооперации</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</si>
  <si>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</si>
  <si>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</si>
  <si>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1 05 06000 01 0000 110</t>
  </si>
  <si>
    <t>Налог на профессиональный доход</t>
  </si>
  <si>
    <t>1 14 13000 00 0000 000</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</si>
  <si>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</si>
  <si>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</si>
  <si>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</si>
  <si>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2 02 25256 00 0000 150</t>
  </si>
  <si>
    <t>2 02 35090 00 0000 150</t>
  </si>
  <si>
    <t>Субвенции бюджетам на улучшение экологического состояния гидрографической сети</t>
  </si>
  <si>
    <t>2 02 35090 02 0000 150</t>
  </si>
  <si>
    <t>Субвенции бюджетам субъектов Российской Федерации на улучшение экологического состояния гидрографической сети</t>
  </si>
  <si>
    <t>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</si>
  <si>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</si>
  <si>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</si>
  <si>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</si>
  <si>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</si>
  <si>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</si>
  <si>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</si>
  <si>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</si>
  <si>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2 02 25365 00 0000 150</t>
  </si>
  <si>
    <t>2 02 25365 02 0000 150</t>
  </si>
  <si>
    <t>2 02 25404 02 0000 150</t>
  </si>
  <si>
    <t>2 02 35134 00 0000 150</t>
  </si>
  <si>
    <t>2 02 35134 02 0000 150</t>
  </si>
  <si>
    <t>НАЛОГОВЫЕ И НЕНАЛОГОВЫЕ ДОХОДЫ</t>
  </si>
  <si>
    <t>Налог на прибыль организаций, зачисляемый в бюджеты бюджетной системы Российской Федерации по соответствующим ставкам</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</si>
  <si>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</si>
  <si>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</si>
  <si>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 xml:space="preserve">1 03 02190 01 0000 110
</t>
  </si>
  <si>
    <t xml:space="preserve">1 03 02210 01 0000 110
</t>
  </si>
  <si>
    <t xml:space="preserve">1 03 02220 01 0000 110
</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</si>
  <si>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</si>
  <si>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</si>
  <si>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</si>
  <si>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</si>
  <si>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</si>
  <si>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</si>
  <si>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</si>
  <si>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</si>
  <si>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</si>
  <si>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</si>
  <si>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</si>
  <si>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1 06 02020 02 0000 110 </t>
  </si>
  <si>
    <t>1 06 04012 02 0000 110</t>
  </si>
  <si>
    <t xml:space="preserve">1 06 05000 02 0000 110 </t>
  </si>
  <si>
    <t xml:space="preserve">1 07 04030 01 0000 110 </t>
  </si>
  <si>
    <t xml:space="preserve">1 08 06000 01 0000 110
</t>
  </si>
  <si>
    <t xml:space="preserve">1 08 07020 01 0000 110 </t>
  </si>
  <si>
    <t xml:space="preserve">Государственная пошлина за государственную регистрацию прав, ограничений (обременений) прав на недвижимое имущество и сделок с ним
</t>
  </si>
  <si>
    <t xml:space="preserve">1 08 07080 01 0000 110 </t>
  </si>
  <si>
    <t xml:space="preserve">1 08 07082 01 0000 110 </t>
  </si>
  <si>
    <t xml:space="preserve">1 08 07100 01 0000 110
</t>
  </si>
  <si>
    <t xml:space="preserve"> 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</si>
  <si>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</si>
  <si>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1 08 07141 01 0000 110   </t>
  </si>
  <si>
    <t xml:space="preserve"> 1 08 07142 01 0000 110   </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</si>
  <si>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</si>
  <si>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</si>
  <si>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</si>
  <si>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1 08 07510 01 0000 110
</t>
  </si>
  <si>
    <t xml:space="preserve">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</si>
  <si>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</si>
  <si>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</si>
  <si>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</si>
  <si>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</si>
  <si>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</si>
  <si>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</si>
  <si>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</si>
  <si>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</si>
  <si>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</si>
  <si>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1 11 09040 00 0000 120</t>
  </si>
  <si>
    <t xml:space="preserve"> 1 11 09042 02 0000 120</t>
  </si>
  <si>
    <t>Регулярные платежи за пользование недрами при пользовании недрами на территории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</si>
  <si>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</si>
  <si>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</si>
  <si>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ДОХОДЫ ОТ ОКАЗАНИЯ ПЛАТНЫХ УСЛУГ  И КОМПЕНСАЦИИ ЗАТРАТ ГОСУДАРСТВА</t>
  </si>
  <si>
    <t xml:space="preserve">Доходы от оказания платных услуг (работ)  </t>
  </si>
  <si>
    <t>1 13 01400 01 0000 130</t>
  </si>
  <si>
    <t>Плата за предоставление сведений, документов, содержащихся в государственных реестрах (регистрах)</t>
  </si>
  <si>
    <t>1 13 01410 01 0000 130</t>
  </si>
  <si>
    <t xml:space="preserve">Доходы, поступающие в порядке возмещения расходов, понесенных в связи с эксплуатацией имущества </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</si>
  <si>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</si>
  <si>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</si>
  <si>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</si>
  <si>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</si>
  <si>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</si>
  <si>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</si>
  <si>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r>
      <t>Административные штрафы, установленные г</t>
    </r>
    <r>
      <rPr>
        <sz val="10"/>
        <rFont val="Times New Roman Cyr"/>
        <charset val="204"/>
      </rPr>
      <t>лавой</t>
    </r>
    <r>
      <rPr>
        <sz val="10"/>
        <rFont val="Times New Roman Cyr"/>
        <family val="1"/>
        <charset val="204"/>
      </rPr>
      <t xml:space="preserve"> 7 Кодекса Российской Федерации об административных правонарушениях, за административные правонарушения в области охраны собственности</t>
    </r>
  </si>
  <si>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</si>
  <si>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</si>
  <si>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</si>
  <si>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</si>
  <si>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</si>
  <si>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</si>
  <si>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</si>
  <si>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</si>
  <si>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</si>
  <si>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</si>
  <si>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</si>
  <si>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</si>
  <si>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</si>
  <si>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1 16 02000 02 0000 140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</si>
  <si>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</si>
  <si>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</si>
  <si>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</si>
  <si>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</si>
  <si>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</si>
  <si>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</si>
  <si>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2 02 25021 00 0000 150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</si>
  <si>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</si>
  <si>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</si>
  <si>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</si>
  <si>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2 02 25027 00 0000 150
</t>
  </si>
  <si>
    <t xml:space="preserve">Субсидии бюджетам на реализацию мероприятий государственной программы Российской Федерации "Доступная среда"
</t>
  </si>
  <si>
    <t xml:space="preserve">2 02 25027 02 0000 150
</t>
  </si>
  <si>
    <t xml:space="preserve">Субсидии бюджетам субъектов Российской Федерации на реализацию мероприятий государственной программы Российской Федерации "Доступная среда"
</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</si>
  <si>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</si>
  <si>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</si>
  <si>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</si>
  <si>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</si>
  <si>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</si>
  <si>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2 02 27139 00 0000 150</t>
  </si>
  <si>
    <t xml:space="preserve">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</si>
  <si>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2 02 27139 02 0000 150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</si>
  <si>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</si>
  <si>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2 02 27246 00 0000 150
</t>
  </si>
  <si>
    <t xml:space="preserve">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</si>
  <si>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2 02 27246 02 0000 150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</si>
  <si>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</si>
  <si>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</si>
  <si>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</si>
  <si>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</si>
  <si>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2 02 45303 00 0000 150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</si>
  <si>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</si>
  <si>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2 02 25028 00 0000 150</t>
  </si>
  <si>
    <t>2 02 25028 02 0000 150</t>
  </si>
  <si>
    <t>2 02 25251 00 0000 150</t>
  </si>
  <si>
    <t>Субсидии бюджетам  на государственную поддержку аккредитации ветеринарных лабораторий в национальной системе аккредитации</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</si>
  <si>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</si>
  <si>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</si>
  <si>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2 02 25299 00 0000 150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</si>
  <si>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</si>
  <si>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</si>
  <si>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</si>
  <si>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</si>
  <si>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</si>
  <si>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</si>
  <si>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</si>
  <si>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2 02 25456 00 0000 150</t>
  </si>
  <si>
    <t>Субсидии бюджетам на модернизацию театров юного зрителя и театров кукол</t>
  </si>
  <si>
    <t>2 02 25456 02 0000 150</t>
  </si>
  <si>
    <t>Субсидии бюджетам субъектов Российской Федерации на модернизацию театров юного зрителя и театров кукол</t>
  </si>
  <si>
    <t>2 02 25513 00 0000 150</t>
  </si>
  <si>
    <t>Субсидии бюджетам на развитие сети учреждений культурно-досугового типа</t>
  </si>
  <si>
    <t>2 02 25513 02 0000 150</t>
  </si>
  <si>
    <t>Субсидии бюджетам субъектов Российской Федерации на развитие сети учреждений культурно-досугового типа</t>
  </si>
  <si>
    <t>2 02 25599 00 0000 150</t>
  </si>
  <si>
    <t>Субсидии бюджетам на подготовку проектов межевания земельных участков и на проведение кадастровых работ</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</si>
  <si>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</si>
  <si>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</si>
  <si>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2 02 35345 00 0000 150</t>
  </si>
  <si>
    <t>Субвенции бюджетам на осуществление мер пожарной безопасности и тушение лесных пожаров</t>
  </si>
  <si>
    <t>2 02 35345 02 0000 150</t>
  </si>
  <si>
    <t>Субвенции бюджетам субъектов Российской Федерации на осуществление мер пожарной безопасности и тушение лесных пожаров</t>
  </si>
  <si>
    <t>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</si>
  <si>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</si>
  <si>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</si>
  <si>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</si>
  <si>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</si>
  <si>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</si>
  <si>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2 02 25372 00 0000 150</t>
  </si>
  <si>
    <t>Субсидии бюджетам на развитие транспортной инфраструктуры на сельских территориях</t>
  </si>
  <si>
    <t>2 02 25372 02 0000 150</t>
  </si>
  <si>
    <t>Субсидии бюджетам субъектов Российской Федерации на развитие транспортной инфраструктуры на сельских территориях</t>
  </si>
  <si>
    <t>2 02 25394 00 0000 150</t>
  </si>
  <si>
    <t>2 02 25394 02 0000 150</t>
  </si>
  <si>
    <t>2 02 25753 00 0000 150</t>
  </si>
  <si>
    <t>2 02 25753 02 0000 150</t>
  </si>
  <si>
    <t xml:space="preserve">Акцизы на пиво, напитки, изготавливаемые на основе пива, производимые на территории Российской Федерации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</si>
  <si>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</si>
  <si>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</si>
  <si>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1 01 02110 01 0000 110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</si>
  <si>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</si>
  <si>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1 11 05032 02 0000 120</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</si>
  <si>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</si>
  <si>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внебюджетнымифондамии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</si>
  <si>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</si>
  <si>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2024 год</t>
  </si>
  <si>
    <t>2025 год</t>
  </si>
  <si>
    <t>2 02 25590 00 0000 150</t>
  </si>
  <si>
    <t>2 02 25590 02 0000 150</t>
  </si>
  <si>
    <t>тыс. рублей</t>
  </si>
  <si>
    <t>1 01 01120 01 0000 110</t>
  </si>
  <si>
    <t>2 02 25014 00 0000 150</t>
  </si>
  <si>
    <t>Субсидии бюджетам на стимулирование увеличения производства картофеля и овощей</t>
  </si>
  <si>
    <t>2 02 25014 02 0000 150</t>
  </si>
  <si>
    <t>Субсидии бюджетам субъектов Российской Федерации на стимулирование увеличения производства картофеля и овощей</t>
  </si>
  <si>
    <t>Субсидии бюджетам на государственную поддержку организаций, входящих в систему спортивной подготовки</t>
  </si>
  <si>
    <t>Субсидии бюджетам субъектов Российской Федерации на государственную поддержку организаций, входящих в систему спортивной подготовки</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</si>
  <si>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</si>
  <si>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</si>
  <si>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2 02 25098 00 0000 150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</si>
  <si>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</si>
  <si>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</si>
  <si>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</si>
  <si>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</si>
  <si>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</si>
  <si>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</si>
  <si>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</si>
  <si>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2 02 25172 00 0000 150</t>
  </si>
  <si>
    <t>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</si>
  <si>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</si>
  <si>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</si>
  <si>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</si>
  <si>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</si>
  <si>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</si>
  <si>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</si>
  <si>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</si>
  <si>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2 02 25192 00 0000 150</t>
  </si>
  <si>
    <t>Субсидии бюджетам на оснащение оборудованием региональных сосудистых центров и первичных сосудистых отделений</t>
  </si>
  <si>
    <t>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</si>
  <si>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</si>
  <si>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</si>
  <si>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</si>
  <si>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2 02 25213 02 0000 150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</si>
  <si>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</si>
  <si>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</si>
  <si>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</si>
  <si>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</si>
  <si>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</si>
  <si>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2 02 25358 00 0000 150</t>
  </si>
  <si>
    <t>2 02 25358 02 0000 150</t>
  </si>
  <si>
    <t>Субсидии бюджетам на реализацию региональных проектов модернизации первичного звена здравоохранения</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</si>
  <si>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</si>
  <si>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</si>
  <si>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</si>
  <si>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</si>
  <si>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2 02 25511 00 0000 150</t>
  </si>
  <si>
    <t>Субсидии бюджетам на проведение комплексных кадастровых работ</t>
  </si>
  <si>
    <t>2 02 25511 02 0000 150</t>
  </si>
  <si>
    <t>Субсидии бюджетам субъектов Российской Федерации на проведение комплексных кадастровых работ</t>
  </si>
  <si>
    <t>Субсидии бюджетам на техническое оснащение региональных и муниципальных музеев</t>
  </si>
  <si>
    <t>Субсидии бюджетам субъектов Российской Федерации на техническое оснащение региональных и муниципальных музеев</t>
  </si>
  <si>
    <t>2 02 25597 00 0000 150</t>
  </si>
  <si>
    <t>2 02 25597 02 0000 150</t>
  </si>
  <si>
    <t>2 02 25598 00 0000 150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</si>
  <si>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</si>
  <si>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</si>
  <si>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</si>
  <si>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2 02 25750 00 0000 150</t>
  </si>
  <si>
    <t>Субсидии бюджетам на реализацию мероприятий по модернизации школьных систем образования</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</si>
  <si>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</si>
  <si>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</si>
  <si>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2 02 25752 00 0000 150</t>
  </si>
  <si>
    <t xml:space="preserve">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</si>
  <si>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2 02 25752 02 0000 150</t>
  </si>
  <si>
    <t xml:space="preserve">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</si>
  <si>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Субсидии бюджетам на софинансирование закупки и монтажа оборудования для создания "умных" спортивных площадок</t>
  </si>
  <si>
    <t>Субсидии бюджетам субъектов Российской Федерации на софинансирование закупки и монтажа оборудования для создания "умных" спортивных площадок</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</si>
  <si>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</si>
  <si>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</si>
  <si>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</si>
  <si>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</si>
  <si>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1 01 01130 01 0000 110</t>
  </si>
  <si>
    <t xml:space="preserve">1 01 02130 01 0000 110
</t>
  </si>
  <si>
    <t>1 01 02140 01 0000 110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</si>
  <si>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</si>
  <si>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1 16 10000 00 0000 140</t>
  </si>
  <si>
    <t>Платежи в целях возмещения причиненного ущерба (убытков)</t>
  </si>
  <si>
    <t>1 16 10050 00 0000 140</t>
  </si>
  <si>
    <t>Платежи в целях возмещения убытков, причиненных уклонением от заключения государственного контракта</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</si>
  <si>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</si>
  <si>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</si>
  <si>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2 02 25385 00 0000 150
</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</si>
  <si>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</si>
  <si>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Субсидии бюджетам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</si>
  <si>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</si>
  <si>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на реконструкцию и капитальный ремонт региональных и муниципальных музеев</t>
  </si>
  <si>
    <t>Субсидии бюджетам субъектов Российской Федерации на реконструкцию и капитальный ремонт региональных и муниципальных музеев</t>
  </si>
  <si>
    <t>ПРОГНОЗИРУЕМЫЕ  ДОХОДЫ ОБЛАСТНОГО БЮДЖЕТА НА 2024 ГОД
 И НА ПЛАНОВЫЙ ПЕРИОД 2025 И 2026 ГОДОВ</t>
  </si>
  <si>
    <t>2026 год</t>
  </si>
  <si>
    <t>1 13 01031 01 0000 130</t>
  </si>
  <si>
    <t>Плата за предоставление сведений из Единого государственного реестра недвижимости</t>
  </si>
  <si>
    <t xml:space="preserve">1 16 10057 02 0000 140
</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</si>
  <si>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</si>
  <si>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1 16 10100 00 0000 140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</si>
  <si>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</si>
  <si>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1 16 10100 02 0000 140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</si>
  <si>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</si>
  <si>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</si>
  <si>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</si>
  <si>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</si>
  <si>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</si>
  <si>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</si>
  <si>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</si>
  <si>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</si>
  <si>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 xml:space="preserve">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</si>
  <si>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</si>
  <si>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</si>
  <si>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
</t>
  </si>
  <si>
    <t>ВСЕГО ДОХОДОВ</t>
  </si>
  <si>
    <t>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</si>
  <si>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</si>
  <si>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</si>
  <si>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</si>
  <si>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</si>
  <si>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</si>
  <si>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2 02 25066 02 0000 150</t>
  </si>
  <si>
    <t xml:space="preserve">Субсидии бюджетам субъектов Российской Федерации на подготовку управленческих кадров для организаций народного хозяйства Российской Федерации
</t>
  </si>
  <si>
    <t>2 02 25106 02 0000 150</t>
  </si>
  <si>
    <t>Субсидии бюджетам субъектов Российской Федерации в целях софинансирования расходных обязательств,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</si>
  <si>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2 02 25107 02 0000 150</t>
  </si>
  <si>
    <t>Субсидии бюджетам субъектов Российской Федерации в целях софинансирования расходных обязательств,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</si>
  <si>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2 02 25292 00 0000 150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</si>
  <si>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</si>
  <si>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</si>
  <si>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</si>
  <si>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2 02 25453 00 0000 150</t>
  </si>
  <si>
    <t>Субсидии бюджетам на создание виртуальных концертных залов</t>
  </si>
  <si>
    <t>2 02 25453 02 0000 150</t>
  </si>
  <si>
    <t>Субсидии бюджетам субъектов Российской Федерации на создание виртуальных концертных залов</t>
  </si>
  <si>
    <t>2 02 25454 00 0000 150</t>
  </si>
  <si>
    <t>Субсидии бюджетам на создание модельных муниципальных библиотек</t>
  </si>
  <si>
    <t>2 02 25454 02 0000 150</t>
  </si>
  <si>
    <t>Субсидии бюджетам субъектов Российской Федерации на создание модельных муниципальных библиотек</t>
  </si>
  <si>
    <t>2 02 25494 00 0000 150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</si>
  <si>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</si>
  <si>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2 02 25494 02 0000 150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</si>
  <si>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</si>
  <si>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2 02 25501 00 0000 150</t>
  </si>
  <si>
    <t>Субсидии бюджетам на поддержку приоритетных направлений агропромышленного комплекса и развитие малых форм хозяйствования</t>
  </si>
  <si>
    <t>2 02 25501 02 0000 150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</si>
  <si>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</si>
  <si>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</si>
  <si>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</si>
  <si>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</si>
  <si>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</si>
  <si>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2 02 25580 00 0000 150</t>
  </si>
  <si>
    <t>Субсидии бюджетам на реконструкцию и капитальный ремонт региональных и муниципальных театров</t>
  </si>
  <si>
    <t>2 02 25580 02 0000 150</t>
  </si>
  <si>
    <t>Субсидии бюджетам субъектов Российской Федерации на реконструкцию и капитальный ремонт региональных и муниципальных театров</t>
  </si>
  <si>
    <t>2 02 25591 00 0000 150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</si>
  <si>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</si>
  <si>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</si>
  <si>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</si>
  <si>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</si>
  <si>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</si>
  <si>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</si>
  <si>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</si>
  <si>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2 02 35127 02 0000 150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</si>
  <si>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</si>
  <si>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</si>
  <si>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</si>
  <si>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2 02 49999 00 0000 150</t>
  </si>
  <si>
    <t xml:space="preserve">Прочие межбюджетные трансферты, передаваемые бюджетам
</t>
  </si>
  <si>
    <t>2 02 49999 02 0000 150</t>
  </si>
  <si>
    <t xml:space="preserve">Прочие межбюджетные трансферты, передаваемые бюджетам субъектов Российской Федерации
</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</si>
  <si>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</si>
  <si>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2 04 00000 00 0000 000</t>
  </si>
  <si>
    <t>БЕЗВОЗМЕЗДНЫЕ ПОСТУПЛЕНИЯ ОТ НЕГОСУДАРСТВЕННЫХ ОРГАНИЗАЦИЙ</t>
  </si>
  <si>
    <t>2 04 02000 02 0000 150</t>
  </si>
  <si>
    <t>Безвозмездные поступления от негосударственных организаций в бюджеты субъектов Российской Федерации</t>
  </si>
  <si>
    <t>2 04 02010 02 0000 150</t>
  </si>
  <si>
    <t>Предоставление негосударственными организациями грантов для получателей средств бюджетов субъектов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</si>
  <si>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</si>
  <si>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</si>
  <si>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</si>
  <si>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</si>
  <si>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</si>
  <si>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</si>
  <si>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</si>
  <si>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</si>
  <si>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</si>
  <si>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</si>
  <si>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</si>
  <si>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</si>
  <si>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</si>
  <si>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2 03 02099 02 0000 150</t>
  </si>
  <si>
    <t xml:space="preserve">Прочие безвозмездные поступления от государственных (муниципальных) организаций в бюджеты субъектов Российской Федерации
</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</si>
  <si>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</si>
  <si>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</si>
  <si>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</si>
  <si>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</si>
  <si>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</si>
  <si>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</si>
  <si>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2 18 60010 02 0000 150</t>
  </si>
  <si>
    <t xml:space="preserve">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</si>
  <si>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</si>
  <si>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</si>
  <si>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</si>
  <si>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</si>
  <si>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</si>
  <si>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</si>
  <si>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</si>
  <si>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</si>
  <si>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</si>
  <si>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</si>
  <si>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ПРИЛОЖЕНИЕ 1</t>
  </si>
  <si>
    <t>1 14 13020 02 0000 410</t>
  </si>
  <si>
    <t>2 19 35900 02 0000 150</t>
  </si>
  <si>
    <t>Возврат остатков единой субвенции из бюджетов субъектов Российской Федерации</t>
  </si>
  <si>
    <t>2 18 02000 02 0000 150</t>
  </si>
  <si>
    <t>Доходы бюджетов субъектов Российской Федерации от возврата организациями остатков субсидий прошлых лет</t>
  </si>
  <si>
    <t xml:space="preserve">2 18 02020 02 0000 150
</t>
  </si>
  <si>
    <t>Доходы бюджетов субъектов Российской Федерации от возврата автономными учреждениями остатков субсидий прошлых лет</t>
  </si>
  <si>
    <t>2 02 29999 00 0000 150</t>
  </si>
  <si>
    <t>Прочие субсидии</t>
  </si>
  <si>
    <t>2 02 29999 02 0000 150</t>
  </si>
  <si>
    <t>Прочие субсидии бюджетам субъектов Российской Федерации</t>
  </si>
  <si>
    <t>2 02 45216 00 0000 150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</si>
  <si>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</si>
  <si>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2 02 45216 02 0000 150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</si>
  <si>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</si>
  <si>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2 02 49001 00 0000 150</t>
  </si>
  <si>
    <t>Межбюджетные трансферты, передаваемые бюджетам, за счет средств резервного фонда Правительства Российской Федерации</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</si>
  <si>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</si>
  <si>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</si>
  <si>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2 04 02020 02 0000 150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</si>
  <si>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</si>
  <si>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2 07 00000 00 0000 000</t>
  </si>
  <si>
    <t>ПРОЧИЕ БЕЗВОЗМЕЗДНЫЕ ПОСТУПЛЕНИЯ</t>
  </si>
  <si>
    <t>2 07 02000 02 0000 150</t>
  </si>
  <si>
    <t>Прочие безвозмездные поступления в бюджеты субъектов Российской Федерации</t>
  </si>
  <si>
    <t>2 07 02020 02 0000 150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</si>
  <si>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</si>
  <si>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2 18 02030 02 0000 150</t>
  </si>
  <si>
    <t>Доходы бюджетов субъектов Российской Федерации от возврата иными организациями остатков субсидий прошлых лет</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</si>
  <si>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</si>
  <si>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</si>
  <si>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2 19 25335 02 0000 150</t>
  </si>
  <si>
    <t>Возврат остатков субсидий на развитие инфраструктуры туризма из бюджетов субъектов Российской Федерации</t>
  </si>
  <si>
    <t>"О внесении изменений</t>
  </si>
  <si>
    <t>в Закон Костромской области</t>
  </si>
  <si>
    <t>"Об областном бюджете на 2024 год                                                                                                                     и на плановый период 2025 и 2026 годов"</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</si>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</sst>
</file>

<file path=xl/styles.xml><?xml version="1.0" encoding="utf-8"?>
<styleSheet xmlns="http://schemas.openxmlformats.org/spreadsheetml/2006/main">
  <numFmts count="1">
    <numFmt numFmtId="164" formatCode="#,##0.0"/>
  </numFmts>
  <fonts count="32">
    <font>
      <sz val="10"/>
      <name val="Arial"/>
    </font>
    <font>
      <sz val="10"/>
      <name val="Arial"/>
      <family val="2"/>
      <charset val="204"/>
    </font>
    <font>
      <sz val="10"/>
      <name val="Times New Roman Cyr"/>
      <family val="1"/>
      <charset val="204"/>
    </font>
    <font>
      <b/>
      <sz val="10"/>
      <name val="Times New Roman Cyr"/>
      <family val="1"/>
      <charset val="204"/>
    </font>
    <font>
      <sz val="9"/>
      <name val="Times New Roman Cyr"/>
      <family val="1"/>
      <charset val="204"/>
    </font>
    <font>
      <b/>
      <sz val="10"/>
      <name val="Times New Roman Cyr"/>
      <charset val="204"/>
    </font>
    <font>
      <b/>
      <sz val="10"/>
      <name val="Times New Roman"/>
      <family val="1"/>
    </font>
    <font>
      <sz val="10"/>
      <name val="Times New Roman"/>
      <family val="1"/>
    </font>
    <font>
      <sz val="10"/>
      <name val="Times New Roman"/>
      <family val="1"/>
      <charset val="204"/>
    </font>
    <font>
      <sz val="10"/>
      <name val="Arial"/>
      <family val="2"/>
      <charset val="204"/>
    </font>
    <font>
      <sz val="10"/>
      <name val="Times New Roman (PCL6)"/>
      <family val="1"/>
    </font>
    <font>
      <b/>
      <sz val="10"/>
      <name val="Times New Roman"/>
      <family val="1"/>
      <charset val="204"/>
    </font>
    <font>
      <sz val="10"/>
      <name val="Times New Roman Cyr"/>
      <charset val="204"/>
    </font>
    <font>
      <sz val="10"/>
      <color indexed="8"/>
      <name val="Times New Roman"/>
      <family val="1"/>
      <charset val="204"/>
    </font>
    <font>
      <b/>
      <sz val="12"/>
      <name val="Times New Roman"/>
      <family val="1"/>
      <charset val="204"/>
    </font>
    <font>
      <sz val="12"/>
      <name val="Times New Roman Cyr"/>
      <charset val="204"/>
    </font>
    <font>
      <sz val="12"/>
      <name val="Times New Roman"/>
      <family val="1"/>
      <charset val="204"/>
    </font>
    <font>
      <sz val="8"/>
      <name val="Arial Cyr"/>
      <charset val="204"/>
    </font>
    <font>
      <sz val="10"/>
      <color indexed="8"/>
      <name val="Times New Roman Cyr"/>
    </font>
    <font>
      <sz val="9"/>
      <name val="Times New Roman"/>
      <family val="1"/>
      <charset val="204"/>
    </font>
    <font>
      <sz val="9"/>
      <name val="Times New Roman Cyr"/>
      <charset val="204"/>
    </font>
    <font>
      <b/>
      <sz val="9"/>
      <name val="Times New Roman Cyr"/>
      <family val="1"/>
      <charset val="204"/>
    </font>
    <font>
      <b/>
      <sz val="9"/>
      <name val="Times New Roman Cyr"/>
      <charset val="204"/>
    </font>
    <font>
      <sz val="10"/>
      <color rgb="FF000000"/>
      <name val="Arial"/>
      <family val="2"/>
      <charset val="204"/>
    </font>
    <font>
      <b/>
      <sz val="10"/>
      <color theme="1"/>
      <name val="Times New Roman"/>
      <family val="1"/>
    </font>
    <font>
      <sz val="10"/>
      <color theme="1"/>
      <name val="Times New Roman"/>
      <family val="1"/>
      <charset val="204"/>
    </font>
    <font>
      <sz val="10"/>
      <color rgb="FF000000"/>
      <name val="Times New Roman"/>
      <family val="1"/>
      <charset val="204"/>
    </font>
    <font>
      <sz val="10"/>
      <color theme="1"/>
      <name val="Times New Roman"/>
      <family val="1"/>
    </font>
    <font>
      <sz val="10"/>
      <color theme="1"/>
      <name val="Times New Roman Cyr"/>
      <family val="1"/>
      <charset val="204"/>
    </font>
    <font>
      <b/>
      <sz val="10"/>
      <color theme="1"/>
      <name val="Times New Roman Cyr"/>
      <charset val="204"/>
    </font>
    <font>
      <b/>
      <sz val="10"/>
      <color theme="1"/>
      <name val="Times New Roman Cyr"/>
      <family val="1"/>
      <charset val="204"/>
    </font>
    <font>
      <sz val="12"/>
      <name val="Arial"/>
      <family val="2"/>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6">
    <xf numFmtId="0" fontId="0" fillId="0" borderId="0"/>
    <xf numFmtId="0" fontId="17" fillId="0" borderId="0"/>
    <xf numFmtId="0" fontId="23" fillId="0" borderId="0"/>
    <xf numFmtId="0" fontId="9" fillId="0" borderId="0"/>
    <xf numFmtId="0" fontId="1" fillId="0" borderId="0"/>
    <xf numFmtId="0" fontId="9" fillId="0" borderId="0"/>
  </cellStyleXfs>
  <cellXfs count="176">
    <xf numFmtId="0" fontId="0" fillId="0" borderId="0" xfId="0"/>
    <xf numFmtId="0" fontId="2" fillId="0" borderId="0" xfId="4" applyFont="1" applyFill="1" applyBorder="1"/>
    <xf numFmtId="0" fontId="3" fillId="0" borderId="0" xfId="4" applyFont="1" applyFill="1" applyBorder="1" applyAlignment="1">
      <alignment vertical="center"/>
    </xf>
    <xf numFmtId="0" fontId="16" fillId="0" borderId="0" xfId="0" applyFont="1" applyFill="1" applyAlignment="1">
      <alignment horizontal="center" vertical="top" wrapText="1"/>
    </xf>
    <xf numFmtId="0" fontId="2" fillId="0" borderId="0" xfId="4" applyFont="1" applyFill="1"/>
    <xf numFmtId="0" fontId="3" fillId="0" borderId="0" xfId="4" applyFont="1" applyFill="1" applyBorder="1"/>
    <xf numFmtId="0" fontId="3" fillId="0" borderId="1" xfId="4" applyFont="1" applyFill="1" applyBorder="1" applyAlignment="1">
      <alignment horizontal="left" vertical="top" wrapText="1"/>
    </xf>
    <xf numFmtId="0" fontId="3" fillId="0" borderId="1" xfId="4" applyFont="1" applyFill="1" applyBorder="1" applyAlignment="1">
      <alignment horizontal="justify" vertical="top" wrapText="1"/>
    </xf>
    <xf numFmtId="0" fontId="2" fillId="0" borderId="1" xfId="4" applyFont="1" applyFill="1" applyBorder="1" applyAlignment="1">
      <alignment horizontal="left" vertical="top" wrapText="1"/>
    </xf>
    <xf numFmtId="0" fontId="2" fillId="0" borderId="1" xfId="4" applyFont="1" applyFill="1" applyBorder="1" applyAlignment="1">
      <alignment horizontal="justify" vertical="top" wrapText="1"/>
    </xf>
    <xf numFmtId="0" fontId="12" fillId="0" borderId="1" xfId="4" applyFont="1" applyFill="1" applyBorder="1" applyAlignment="1">
      <alignment horizontal="left" vertical="top" wrapText="1"/>
    </xf>
    <xf numFmtId="0" fontId="12" fillId="0" borderId="1" xfId="4" applyFont="1" applyFill="1" applyBorder="1" applyAlignment="1">
      <alignment horizontal="justify" vertical="top" wrapText="1"/>
    </xf>
    <xf numFmtId="0" fontId="5" fillId="0" borderId="1" xfId="4" applyFont="1" applyFill="1" applyBorder="1" applyAlignment="1">
      <alignment horizontal="left" vertical="top" wrapText="1"/>
    </xf>
    <xf numFmtId="0" fontId="5" fillId="0" borderId="1" xfId="4" applyFont="1" applyFill="1" applyBorder="1" applyAlignment="1">
      <alignment horizontal="justify" vertical="top" wrapText="1"/>
    </xf>
    <xf numFmtId="0" fontId="8" fillId="0" borderId="1" xfId="0" applyFont="1" applyFill="1" applyBorder="1" applyAlignment="1">
      <alignment horizontal="justify" vertical="top" wrapText="1"/>
    </xf>
    <xf numFmtId="0" fontId="11" fillId="0" borderId="1" xfId="0" applyFont="1" applyFill="1" applyBorder="1" applyAlignment="1">
      <alignment horizontal="justify" vertical="top" wrapText="1"/>
    </xf>
    <xf numFmtId="0" fontId="8" fillId="0" borderId="1" xfId="0" applyFont="1" applyFill="1" applyBorder="1" applyAlignment="1">
      <alignment horizontal="left" vertical="top" wrapText="1"/>
    </xf>
    <xf numFmtId="0" fontId="11" fillId="0" borderId="1" xfId="0" applyFont="1" applyFill="1" applyBorder="1" applyAlignment="1">
      <alignment horizontal="left" vertical="top"/>
    </xf>
    <xf numFmtId="0" fontId="6" fillId="0" borderId="1" xfId="0" applyFont="1" applyFill="1" applyBorder="1" applyAlignment="1">
      <alignment horizontal="left" vertical="top"/>
    </xf>
    <xf numFmtId="0" fontId="6" fillId="0" borderId="1" xfId="0" applyFont="1" applyFill="1" applyBorder="1" applyAlignment="1">
      <alignment horizontal="justify" vertical="top" wrapText="1"/>
    </xf>
    <xf numFmtId="0" fontId="7" fillId="0" borderId="1" xfId="0" applyFont="1" applyFill="1" applyBorder="1" applyAlignment="1">
      <alignment horizontal="left" vertical="top"/>
    </xf>
    <xf numFmtId="0" fontId="7" fillId="0" borderId="1" xfId="0" applyFont="1" applyFill="1" applyBorder="1" applyAlignment="1">
      <alignment horizontal="justify" vertical="top"/>
    </xf>
    <xf numFmtId="0" fontId="24" fillId="0" borderId="1" xfId="0" applyFont="1" applyFill="1" applyBorder="1" applyAlignment="1">
      <alignment horizontal="justify" vertical="top" wrapText="1"/>
    </xf>
    <xf numFmtId="0" fontId="10" fillId="0" borderId="1" xfId="0" applyFont="1" applyFill="1" applyBorder="1" applyAlignment="1">
      <alignment horizontal="justify" vertical="top" wrapText="1"/>
    </xf>
    <xf numFmtId="0" fontId="7" fillId="0" borderId="1" xfId="0" applyFont="1" applyFill="1" applyBorder="1" applyAlignment="1">
      <alignment horizontal="justify" vertical="top" wrapText="1"/>
    </xf>
    <xf numFmtId="0" fontId="8" fillId="0" borderId="1" xfId="0" applyNumberFormat="1" applyFont="1" applyFill="1" applyBorder="1" applyAlignment="1">
      <alignment horizontal="justify" vertical="top" wrapText="1"/>
    </xf>
    <xf numFmtId="0" fontId="7" fillId="0" borderId="1" xfId="0" applyNumberFormat="1" applyFont="1" applyFill="1" applyBorder="1" applyAlignment="1">
      <alignment horizontal="justify" vertical="top" wrapText="1"/>
    </xf>
    <xf numFmtId="0" fontId="13" fillId="0" borderId="1" xfId="0" applyFont="1" applyFill="1" applyBorder="1" applyAlignment="1">
      <alignment vertical="top"/>
    </xf>
    <xf numFmtId="49" fontId="8" fillId="0" borderId="1" xfId="0" applyNumberFormat="1" applyFont="1" applyFill="1" applyBorder="1" applyAlignment="1">
      <alignment horizontal="left" vertical="top" wrapText="1"/>
    </xf>
    <xf numFmtId="49" fontId="11" fillId="0" borderId="1" xfId="0" applyNumberFormat="1" applyFont="1" applyFill="1" applyBorder="1" applyAlignment="1">
      <alignment horizontal="left" vertical="top" wrapText="1"/>
    </xf>
    <xf numFmtId="0" fontId="8" fillId="0" borderId="1" xfId="0" applyFont="1" applyFill="1" applyBorder="1" applyAlignment="1">
      <alignment horizontal="left" vertical="top"/>
    </xf>
    <xf numFmtId="164" fontId="3" fillId="0" borderId="1" xfId="4" applyNumberFormat="1" applyFont="1" applyFill="1" applyBorder="1" applyAlignment="1">
      <alignment vertical="center"/>
    </xf>
    <xf numFmtId="164" fontId="2" fillId="0" borderId="1" xfId="4" applyNumberFormat="1" applyFont="1" applyFill="1" applyBorder="1" applyAlignment="1"/>
    <xf numFmtId="164" fontId="3" fillId="0" borderId="1" xfId="4" applyNumberFormat="1" applyFont="1" applyFill="1" applyBorder="1" applyAlignment="1"/>
    <xf numFmtId="164" fontId="12" fillId="0" borderId="1" xfId="4" applyNumberFormat="1" applyFont="1" applyFill="1" applyBorder="1" applyAlignment="1"/>
    <xf numFmtId="164" fontId="5" fillId="0" borderId="1" xfId="4" applyNumberFormat="1" applyFont="1" applyFill="1" applyBorder="1" applyAlignment="1"/>
    <xf numFmtId="0" fontId="7" fillId="0" borderId="1" xfId="0" applyFont="1" applyFill="1" applyBorder="1" applyAlignment="1">
      <alignment vertical="top"/>
    </xf>
    <xf numFmtId="0" fontId="25" fillId="0" borderId="1" xfId="0" applyFont="1" applyFill="1" applyBorder="1" applyAlignment="1">
      <alignment horizontal="justify" vertical="top" wrapText="1"/>
    </xf>
    <xf numFmtId="0" fontId="26" fillId="0" borderId="1" xfId="0" applyFont="1" applyFill="1" applyBorder="1" applyAlignment="1">
      <alignment vertical="top"/>
    </xf>
    <xf numFmtId="0" fontId="26" fillId="0" borderId="1" xfId="0" applyFont="1" applyFill="1" applyBorder="1" applyAlignment="1">
      <alignment horizontal="justify" vertical="top" wrapText="1"/>
    </xf>
    <xf numFmtId="0" fontId="7" fillId="0" borderId="1" xfId="0" applyFont="1" applyFill="1" applyBorder="1" applyAlignment="1">
      <alignment vertical="top" wrapText="1"/>
    </xf>
    <xf numFmtId="0" fontId="6" fillId="0" borderId="1" xfId="0" applyFont="1" applyFill="1" applyBorder="1" applyAlignment="1">
      <alignment vertical="top"/>
    </xf>
    <xf numFmtId="0" fontId="26" fillId="0" borderId="1" xfId="0" applyNumberFormat="1" applyFont="1" applyFill="1" applyBorder="1" applyAlignment="1">
      <alignment horizontal="justify" vertical="top" wrapText="1"/>
    </xf>
    <xf numFmtId="0" fontId="3" fillId="0" borderId="1" xfId="4" applyFont="1" applyFill="1" applyBorder="1" applyAlignment="1" applyProtection="1">
      <alignment horizontal="left" vertical="top" wrapText="1"/>
    </xf>
    <xf numFmtId="0" fontId="3" fillId="0" borderId="1" xfId="4" applyFont="1" applyFill="1" applyBorder="1" applyAlignment="1" applyProtection="1">
      <alignment horizontal="justify" vertical="top" wrapText="1"/>
    </xf>
    <xf numFmtId="0" fontId="2" fillId="0" borderId="1" xfId="4" applyFont="1" applyFill="1" applyBorder="1" applyAlignment="1" applyProtection="1">
      <alignment horizontal="left" vertical="top" wrapText="1"/>
    </xf>
    <xf numFmtId="0" fontId="2" fillId="0" borderId="1" xfId="4" applyFont="1" applyFill="1" applyBorder="1" applyAlignment="1" applyProtection="1">
      <alignment horizontal="justify" vertical="top" wrapText="1"/>
    </xf>
    <xf numFmtId="0" fontId="2" fillId="0" borderId="1" xfId="4" applyFont="1" applyFill="1" applyBorder="1" applyAlignment="1">
      <alignment vertical="top" wrapText="1"/>
    </xf>
    <xf numFmtId="49" fontId="8" fillId="0" borderId="1" xfId="0" applyNumberFormat="1" applyFont="1" applyFill="1" applyBorder="1" applyAlignment="1">
      <alignment horizontal="left" vertical="top"/>
    </xf>
    <xf numFmtId="0" fontId="8" fillId="0" borderId="1" xfId="4" applyFont="1" applyFill="1" applyBorder="1" applyAlignment="1" applyProtection="1">
      <alignment horizontal="left" vertical="top" wrapText="1"/>
    </xf>
    <xf numFmtId="0" fontId="8" fillId="0" borderId="1" xfId="4" applyNumberFormat="1" applyFont="1" applyFill="1" applyBorder="1" applyAlignment="1" applyProtection="1">
      <alignment horizontal="justify" vertical="top" wrapText="1"/>
    </xf>
    <xf numFmtId="0" fontId="12" fillId="0" borderId="1" xfId="4" applyFont="1" applyFill="1" applyBorder="1" applyAlignment="1" applyProtection="1">
      <alignment horizontal="left" vertical="top" wrapText="1"/>
    </xf>
    <xf numFmtId="0" fontId="12" fillId="0" borderId="1" xfId="4" applyFont="1" applyFill="1" applyBorder="1" applyAlignment="1" applyProtection="1">
      <alignment horizontal="justify" vertical="top" wrapText="1"/>
    </xf>
    <xf numFmtId="0" fontId="5" fillId="0" borderId="1" xfId="4" applyFont="1" applyFill="1" applyBorder="1" applyAlignment="1" applyProtection="1">
      <alignment horizontal="left" vertical="top" wrapText="1"/>
    </xf>
    <xf numFmtId="0" fontId="5" fillId="0" borderId="1" xfId="4" applyFont="1" applyFill="1" applyBorder="1" applyAlignment="1" applyProtection="1">
      <alignment horizontal="justify" vertical="top" wrapText="1"/>
    </xf>
    <xf numFmtId="0" fontId="2" fillId="0" borderId="1" xfId="4" applyFont="1" applyFill="1" applyBorder="1" applyAlignment="1" applyProtection="1">
      <alignment vertical="top" wrapText="1"/>
    </xf>
    <xf numFmtId="0" fontId="8" fillId="0" borderId="1" xfId="0" applyFont="1" applyFill="1" applyBorder="1" applyAlignment="1" applyProtection="1">
      <alignment vertical="top"/>
    </xf>
    <xf numFmtId="0" fontId="8" fillId="0" borderId="1" xfId="0" applyFont="1" applyFill="1" applyBorder="1" applyAlignment="1" applyProtection="1">
      <alignment horizontal="justify" vertical="top" wrapText="1"/>
    </xf>
    <xf numFmtId="0" fontId="8" fillId="0" borderId="1" xfId="0" applyFont="1" applyFill="1" applyBorder="1" applyAlignment="1" applyProtection="1">
      <alignment horizontal="left" vertical="top"/>
    </xf>
    <xf numFmtId="0" fontId="8" fillId="0" borderId="1" xfId="0" applyNumberFormat="1" applyFont="1" applyFill="1" applyBorder="1" applyAlignment="1" applyProtection="1">
      <alignment horizontal="justify" vertical="top" wrapText="1"/>
    </xf>
    <xf numFmtId="0" fontId="8" fillId="0" borderId="1" xfId="0" applyFont="1" applyFill="1" applyBorder="1" applyAlignment="1">
      <alignment vertical="top"/>
    </xf>
    <xf numFmtId="0" fontId="8" fillId="0" borderId="1" xfId="1" applyNumberFormat="1" applyFont="1" applyFill="1" applyBorder="1" applyAlignment="1" applyProtection="1">
      <alignment horizontal="left" vertical="top"/>
      <protection hidden="1"/>
    </xf>
    <xf numFmtId="0" fontId="8" fillId="0" borderId="1" xfId="4" applyNumberFormat="1" applyFont="1" applyFill="1" applyBorder="1" applyAlignment="1">
      <alignment horizontal="justify" vertical="top" wrapText="1"/>
    </xf>
    <xf numFmtId="0" fontId="11" fillId="0" borderId="1" xfId="0" applyFont="1" applyFill="1" applyBorder="1" applyAlignment="1">
      <alignment horizontal="left" vertical="top" wrapText="1"/>
    </xf>
    <xf numFmtId="0" fontId="8" fillId="0" borderId="1" xfId="4" applyFont="1" applyFill="1" applyBorder="1" applyAlignment="1">
      <alignment horizontal="left" vertical="top" wrapText="1"/>
    </xf>
    <xf numFmtId="0" fontId="8" fillId="0" borderId="1" xfId="0" applyFont="1" applyFill="1" applyBorder="1" applyAlignment="1">
      <alignment horizontal="justify" vertical="top"/>
    </xf>
    <xf numFmtId="0" fontId="11" fillId="0" borderId="1" xfId="0" applyNumberFormat="1" applyFont="1" applyFill="1" applyBorder="1" applyAlignment="1">
      <alignment horizontal="justify" vertical="top" wrapText="1"/>
    </xf>
    <xf numFmtId="0" fontId="8" fillId="0" borderId="1" xfId="0" quotePrefix="1" applyFont="1" applyFill="1" applyBorder="1" applyAlignment="1">
      <alignment horizontal="justify" vertical="top" wrapText="1"/>
    </xf>
    <xf numFmtId="0" fontId="6" fillId="0" borderId="1" xfId="0" applyFont="1" applyFill="1" applyBorder="1" applyAlignment="1">
      <alignment horizontal="justify" vertical="top"/>
    </xf>
    <xf numFmtId="0" fontId="18" fillId="0" borderId="1" xfId="0" applyFont="1" applyFill="1" applyBorder="1" applyAlignment="1">
      <alignment horizontal="justify" vertical="top" wrapText="1"/>
    </xf>
    <xf numFmtId="0" fontId="27" fillId="0" borderId="1" xfId="0" applyFont="1" applyFill="1" applyBorder="1" applyAlignment="1">
      <alignment horizontal="justify" vertical="top" wrapText="1"/>
    </xf>
    <xf numFmtId="0" fontId="8" fillId="0" borderId="2" xfId="0" applyFont="1" applyFill="1" applyBorder="1" applyAlignment="1">
      <alignment horizontal="justify" vertical="top" wrapText="1"/>
    </xf>
    <xf numFmtId="0" fontId="4" fillId="0" borderId="0" xfId="4" applyFont="1" applyFill="1" applyBorder="1"/>
    <xf numFmtId="0" fontId="2" fillId="0" borderId="0" xfId="4" applyFont="1" applyFill="1" applyBorder="1" applyAlignment="1">
      <alignment vertical="center"/>
    </xf>
    <xf numFmtId="0" fontId="2" fillId="0" borderId="0" xfId="4" applyFont="1" applyFill="1" applyBorder="1" applyAlignment="1">
      <alignment vertical="top"/>
    </xf>
    <xf numFmtId="0" fontId="2" fillId="0" borderId="0" xfId="4" applyFont="1" applyFill="1" applyAlignment="1">
      <alignment horizontal="right"/>
    </xf>
    <xf numFmtId="0" fontId="3" fillId="0" borderId="0" xfId="4" applyFont="1" applyFill="1" applyBorder="1" applyAlignment="1">
      <alignment horizontal="right" vertical="center"/>
    </xf>
    <xf numFmtId="0" fontId="2" fillId="0" borderId="0" xfId="4" applyFont="1" applyFill="1" applyBorder="1" applyAlignment="1">
      <alignment horizontal="right"/>
    </xf>
    <xf numFmtId="0" fontId="4" fillId="0" borderId="0" xfId="4" applyFont="1" applyFill="1" applyBorder="1" applyAlignment="1">
      <alignment horizontal="right"/>
    </xf>
    <xf numFmtId="0" fontId="3" fillId="0" borderId="0" xfId="4" applyFont="1" applyFill="1" applyBorder="1" applyAlignment="1">
      <alignment horizontal="right"/>
    </xf>
    <xf numFmtId="0" fontId="2" fillId="0" borderId="0" xfId="4" applyFont="1" applyFill="1" applyBorder="1" applyAlignment="1">
      <alignment horizontal="right" vertical="center"/>
    </xf>
    <xf numFmtId="164" fontId="2" fillId="0" borderId="0" xfId="4" applyNumberFormat="1" applyFont="1" applyFill="1" applyBorder="1" applyAlignment="1">
      <alignment horizontal="right"/>
    </xf>
    <xf numFmtId="0" fontId="26" fillId="2" borderId="1" xfId="0" applyFont="1" applyFill="1" applyBorder="1" applyAlignment="1">
      <alignment vertical="top"/>
    </xf>
    <xf numFmtId="0" fontId="3" fillId="0" borderId="1" xfId="4" applyFont="1" applyFill="1" applyBorder="1" applyAlignment="1">
      <alignment horizontal="center" vertical="center" wrapText="1"/>
    </xf>
    <xf numFmtId="0" fontId="2" fillId="0" borderId="0" xfId="4" applyFont="1" applyFill="1" applyAlignment="1"/>
    <xf numFmtId="0" fontId="5" fillId="0" borderId="1" xfId="4" applyFont="1" applyFill="1" applyBorder="1" applyAlignment="1">
      <alignment horizontal="center" vertical="center"/>
    </xf>
    <xf numFmtId="0" fontId="3" fillId="0" borderId="1" xfId="4" applyFont="1" applyFill="1" applyBorder="1" applyAlignment="1">
      <alignment horizontal="center" vertical="center"/>
    </xf>
    <xf numFmtId="164" fontId="12" fillId="0" borderId="0" xfId="4" applyNumberFormat="1" applyFont="1" applyFill="1" applyBorder="1" applyAlignment="1"/>
    <xf numFmtId="164" fontId="2" fillId="0" borderId="0" xfId="4" applyNumberFormat="1" applyFont="1" applyFill="1" applyBorder="1" applyAlignment="1"/>
    <xf numFmtId="0" fontId="8" fillId="0" borderId="1" xfId="1" applyNumberFormat="1" applyFont="1" applyFill="1" applyBorder="1" applyAlignment="1" applyProtection="1">
      <alignment horizontal="justify" vertical="top" wrapText="1"/>
      <protection hidden="1"/>
    </xf>
    <xf numFmtId="0" fontId="11" fillId="0" borderId="0" xfId="4" applyFont="1" applyFill="1" applyBorder="1" applyAlignment="1">
      <alignment horizontal="center" wrapText="1"/>
    </xf>
    <xf numFmtId="0" fontId="11" fillId="0" borderId="0" xfId="4" applyFont="1" applyFill="1" applyBorder="1" applyAlignment="1">
      <alignment horizontal="center" vertical="top" wrapText="1"/>
    </xf>
    <xf numFmtId="0" fontId="19" fillId="0" borderId="1" xfId="0" applyFont="1" applyFill="1" applyBorder="1" applyAlignment="1">
      <alignment horizontal="justify" vertical="top"/>
    </xf>
    <xf numFmtId="0" fontId="4" fillId="0" borderId="1" xfId="4" applyFont="1" applyFill="1" applyBorder="1" applyAlignment="1" applyProtection="1">
      <alignment horizontal="left" vertical="top" wrapText="1"/>
    </xf>
    <xf numFmtId="0" fontId="19" fillId="0" borderId="1" xfId="0" applyNumberFormat="1" applyFont="1" applyFill="1" applyBorder="1" applyAlignment="1">
      <alignment horizontal="justify" vertical="top" wrapText="1"/>
    </xf>
    <xf numFmtId="164" fontId="4" fillId="0" borderId="1" xfId="4" applyNumberFormat="1" applyFont="1" applyFill="1" applyBorder="1" applyAlignment="1"/>
    <xf numFmtId="0" fontId="4" fillId="0" borderId="1" xfId="4" applyFont="1" applyFill="1" applyBorder="1" applyAlignment="1">
      <alignment horizontal="left" vertical="top" wrapText="1"/>
    </xf>
    <xf numFmtId="0" fontId="4" fillId="0" borderId="0" xfId="4" applyFont="1" applyFill="1" applyBorder="1" applyAlignment="1">
      <alignment horizontal="right" vertical="center"/>
    </xf>
    <xf numFmtId="0" fontId="4" fillId="0" borderId="0" xfId="4" applyFont="1" applyFill="1" applyBorder="1" applyAlignment="1">
      <alignment vertical="center"/>
    </xf>
    <xf numFmtId="0" fontId="19" fillId="0" borderId="1" xfId="4" applyFont="1" applyFill="1" applyBorder="1" applyAlignment="1" applyProtection="1">
      <alignment horizontal="left" vertical="top" wrapText="1"/>
    </xf>
    <xf numFmtId="0" fontId="4" fillId="0" borderId="1" xfId="4" applyFont="1" applyFill="1" applyBorder="1" applyAlignment="1">
      <alignment horizontal="justify" vertical="top" wrapText="1"/>
    </xf>
    <xf numFmtId="0" fontId="19" fillId="0" borderId="1" xfId="1" applyNumberFormat="1" applyFont="1" applyFill="1" applyBorder="1" applyAlignment="1" applyProtection="1">
      <alignment horizontal="left" vertical="top" wrapText="1"/>
      <protection hidden="1"/>
    </xf>
    <xf numFmtId="0" fontId="19" fillId="0" borderId="1" xfId="1" applyNumberFormat="1" applyFont="1" applyFill="1" applyBorder="1" applyAlignment="1" applyProtection="1">
      <alignment horizontal="justify" vertical="top" wrapText="1"/>
      <protection hidden="1"/>
    </xf>
    <xf numFmtId="164" fontId="20" fillId="0" borderId="1" xfId="4" applyNumberFormat="1" applyFont="1" applyFill="1" applyBorder="1" applyAlignment="1"/>
    <xf numFmtId="0" fontId="20" fillId="0" borderId="1" xfId="4" applyFont="1" applyFill="1" applyBorder="1" applyAlignment="1">
      <alignment horizontal="justify" vertical="top" wrapText="1"/>
    </xf>
    <xf numFmtId="0" fontId="20" fillId="0" borderId="1" xfId="4" applyFont="1" applyFill="1" applyBorder="1" applyAlignment="1">
      <alignment horizontal="left" vertical="top" wrapText="1"/>
    </xf>
    <xf numFmtId="0" fontId="21" fillId="0" borderId="0" xfId="4" applyFont="1" applyFill="1" applyBorder="1" applyAlignment="1">
      <alignment horizontal="right"/>
    </xf>
    <xf numFmtId="0" fontId="21" fillId="0" borderId="0" xfId="4" applyFont="1" applyFill="1" applyBorder="1"/>
    <xf numFmtId="0" fontId="19" fillId="0" borderId="1" xfId="0" applyFont="1" applyFill="1" applyBorder="1" applyAlignment="1">
      <alignment horizontal="left" vertical="top"/>
    </xf>
    <xf numFmtId="0" fontId="19" fillId="0" borderId="1" xfId="0" applyFont="1" applyFill="1" applyBorder="1" applyAlignment="1" applyProtection="1">
      <alignment vertical="top"/>
    </xf>
    <xf numFmtId="0" fontId="19" fillId="0" borderId="1" xfId="0" applyFont="1" applyFill="1" applyBorder="1" applyAlignment="1" applyProtection="1">
      <alignment horizontal="justify" vertical="top" wrapText="1"/>
    </xf>
    <xf numFmtId="0" fontId="19" fillId="0" borderId="1" xfId="0" applyFont="1" applyFill="1" applyBorder="1" applyAlignment="1">
      <alignment horizontal="justify" vertical="top" wrapText="1"/>
    </xf>
    <xf numFmtId="0" fontId="19" fillId="0" borderId="1" xfId="0" applyFont="1" applyFill="1" applyBorder="1" applyAlignment="1" applyProtection="1">
      <alignment horizontal="left" vertical="top"/>
    </xf>
    <xf numFmtId="0" fontId="19" fillId="0" borderId="1" xfId="0" applyNumberFormat="1" applyFont="1" applyFill="1" applyBorder="1" applyAlignment="1" applyProtection="1">
      <alignment horizontal="justify" vertical="top" wrapText="1"/>
    </xf>
    <xf numFmtId="49" fontId="19" fillId="0" borderId="1" xfId="0" applyNumberFormat="1" applyFont="1" applyFill="1" applyBorder="1" applyAlignment="1">
      <alignment horizontal="left" vertical="top"/>
    </xf>
    <xf numFmtId="0" fontId="21" fillId="0" borderId="0" xfId="4" applyFont="1" applyFill="1" applyBorder="1" applyAlignment="1">
      <alignment horizontal="right" vertical="center"/>
    </xf>
    <xf numFmtId="0" fontId="21" fillId="0" borderId="0" xfId="4" applyFont="1" applyFill="1" applyBorder="1" applyAlignment="1">
      <alignment vertical="center"/>
    </xf>
    <xf numFmtId="0" fontId="19" fillId="0" borderId="1" xfId="3" applyFont="1" applyFill="1" applyBorder="1" applyAlignment="1" applyProtection="1">
      <alignment horizontal="left" vertical="top"/>
      <protection hidden="1"/>
    </xf>
    <xf numFmtId="0" fontId="19" fillId="0" borderId="1" xfId="3" applyFont="1" applyFill="1" applyBorder="1" applyAlignment="1" applyProtection="1">
      <alignment horizontal="justify" vertical="top" wrapText="1"/>
      <protection hidden="1"/>
    </xf>
    <xf numFmtId="0" fontId="19" fillId="0" borderId="1" xfId="0" applyFont="1" applyFill="1" applyBorder="1" applyAlignment="1">
      <alignment horizontal="left" vertical="top" wrapText="1"/>
    </xf>
    <xf numFmtId="0" fontId="22" fillId="0" borderId="0" xfId="4" applyFont="1" applyFill="1" applyBorder="1" applyAlignment="1">
      <alignment horizontal="right"/>
    </xf>
    <xf numFmtId="0" fontId="22" fillId="0" borderId="0" xfId="4" applyFont="1" applyFill="1" applyBorder="1"/>
    <xf numFmtId="49" fontId="19"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justify" vertical="top" wrapText="1"/>
    </xf>
    <xf numFmtId="0" fontId="0" fillId="0" borderId="0" xfId="0" applyBorder="1"/>
    <xf numFmtId="0" fontId="2" fillId="0" borderId="0" xfId="5" applyFont="1" applyFill="1" applyBorder="1" applyAlignment="1">
      <alignment horizontal="left" vertical="top" wrapText="1"/>
    </xf>
    <xf numFmtId="0" fontId="8" fillId="0" borderId="0" xfId="0" applyFont="1" applyFill="1" applyBorder="1" applyAlignment="1">
      <alignment horizontal="justify" vertical="top" wrapText="1"/>
    </xf>
    <xf numFmtId="164" fontId="28" fillId="0" borderId="0" xfId="4" applyNumberFormat="1" applyFont="1" applyFill="1" applyBorder="1"/>
    <xf numFmtId="164" fontId="2" fillId="0" borderId="0" xfId="5" applyNumberFormat="1" applyFont="1" applyFill="1" applyBorder="1"/>
    <xf numFmtId="0" fontId="2" fillId="0" borderId="3" xfId="5" applyFont="1" applyFill="1" applyBorder="1" applyAlignment="1" applyProtection="1">
      <alignment horizontal="left" vertical="top" wrapText="1"/>
    </xf>
    <xf numFmtId="0" fontId="5" fillId="0" borderId="1" xfId="5" applyFont="1" applyFill="1" applyBorder="1" applyAlignment="1">
      <alignment horizontal="justify" vertical="top" wrapText="1"/>
    </xf>
    <xf numFmtId="0" fontId="12" fillId="0" borderId="1" xfId="5" applyFont="1" applyFill="1" applyBorder="1" applyAlignment="1">
      <alignment horizontal="justify" vertical="top" wrapText="1"/>
    </xf>
    <xf numFmtId="0" fontId="20" fillId="0" borderId="1" xfId="5" applyFont="1" applyFill="1" applyBorder="1" applyAlignment="1">
      <alignment horizontal="justify" vertical="top" wrapText="1"/>
    </xf>
    <xf numFmtId="0" fontId="26" fillId="0" borderId="1" xfId="0" applyFont="1" applyFill="1" applyBorder="1" applyAlignment="1">
      <alignment vertical="top" wrapText="1"/>
    </xf>
    <xf numFmtId="0" fontId="8" fillId="0" borderId="4" xfId="0" applyNumberFormat="1" applyFont="1" applyFill="1" applyBorder="1" applyAlignment="1">
      <alignment horizontal="justify" vertical="top" wrapText="1"/>
    </xf>
    <xf numFmtId="0" fontId="12" fillId="0" borderId="3" xfId="5" applyFont="1" applyFill="1" applyBorder="1" applyAlignment="1">
      <alignment horizontal="left" vertical="top" wrapText="1"/>
    </xf>
    <xf numFmtId="0" fontId="12" fillId="0" borderId="3" xfId="5" applyFont="1" applyFill="1" applyBorder="1" applyAlignment="1">
      <alignment horizontal="justify" vertical="top" wrapText="1"/>
    </xf>
    <xf numFmtId="0" fontId="2" fillId="0" borderId="1" xfId="5" applyFont="1" applyFill="1" applyBorder="1" applyAlignment="1">
      <alignment horizontal="justify" vertical="top" wrapText="1"/>
    </xf>
    <xf numFmtId="0" fontId="2" fillId="0" borderId="1" xfId="5" applyFont="1" applyFill="1" applyBorder="1" applyAlignment="1" applyProtection="1">
      <alignment horizontal="justify" vertical="top" wrapText="1"/>
    </xf>
    <xf numFmtId="0" fontId="4" fillId="0" borderId="1" xfId="5" applyNumberFormat="1" applyFont="1" applyFill="1" applyBorder="1" applyAlignment="1">
      <alignment horizontal="justify" vertical="top" wrapText="1"/>
    </xf>
    <xf numFmtId="0" fontId="19" fillId="0" borderId="1" xfId="5" applyNumberFormat="1" applyFont="1" applyFill="1" applyBorder="1" applyAlignment="1" applyProtection="1">
      <alignment horizontal="justify" vertical="top" wrapText="1"/>
    </xf>
    <xf numFmtId="0" fontId="12" fillId="0" borderId="1" xfId="5" applyFont="1" applyFill="1" applyBorder="1" applyAlignment="1" applyProtection="1">
      <alignment horizontal="justify" vertical="top" wrapText="1"/>
    </xf>
    <xf numFmtId="0" fontId="20" fillId="0" borderId="1" xfId="5" applyNumberFormat="1" applyFont="1" applyFill="1" applyBorder="1" applyAlignment="1">
      <alignment horizontal="justify" vertical="top" wrapText="1"/>
    </xf>
    <xf numFmtId="0" fontId="19" fillId="0" borderId="1" xfId="5" applyFont="1" applyFill="1" applyBorder="1" applyAlignment="1" applyProtection="1">
      <alignment horizontal="justify" vertical="top" wrapText="1"/>
    </xf>
    <xf numFmtId="164" fontId="2" fillId="0" borderId="1" xfId="4" applyNumberFormat="1" applyFont="1" applyFill="1" applyBorder="1" applyAlignment="1">
      <alignment horizontal="right"/>
    </xf>
    <xf numFmtId="164" fontId="26" fillId="0" borderId="1" xfId="0" applyNumberFormat="1" applyFont="1" applyFill="1" applyBorder="1" applyAlignment="1">
      <alignment horizontal="right" wrapText="1"/>
    </xf>
    <xf numFmtId="164" fontId="5" fillId="0" borderId="1" xfId="4" applyNumberFormat="1" applyFont="1" applyFill="1" applyBorder="1" applyAlignment="1">
      <alignment horizontal="right"/>
    </xf>
    <xf numFmtId="164" fontId="6" fillId="0" borderId="1" xfId="4" applyNumberFormat="1" applyFont="1" applyFill="1" applyBorder="1" applyAlignment="1">
      <alignment horizontal="right"/>
    </xf>
    <xf numFmtId="164" fontId="8" fillId="0" borderId="1" xfId="4" applyNumberFormat="1" applyFont="1" applyFill="1" applyBorder="1" applyAlignment="1">
      <alignment horizontal="right"/>
    </xf>
    <xf numFmtId="164" fontId="12" fillId="0" borderId="1" xfId="4" applyNumberFormat="1" applyFont="1" applyFill="1" applyBorder="1" applyAlignment="1">
      <alignment horizontal="right"/>
    </xf>
    <xf numFmtId="0" fontId="2" fillId="0" borderId="1" xfId="4" applyFont="1" applyFill="1" applyBorder="1"/>
    <xf numFmtId="0" fontId="5" fillId="0" borderId="1" xfId="4" applyFont="1" applyFill="1" applyBorder="1" applyAlignment="1">
      <alignment vertical="top"/>
    </xf>
    <xf numFmtId="164" fontId="5" fillId="0" borderId="1" xfId="4" applyNumberFormat="1" applyFont="1" applyFill="1" applyBorder="1"/>
    <xf numFmtId="0" fontId="26" fillId="0" borderId="6" xfId="0" applyFont="1" applyFill="1" applyBorder="1" applyAlignment="1">
      <alignment horizontal="justify" vertical="top" wrapText="1"/>
    </xf>
    <xf numFmtId="164" fontId="2" fillId="0" borderId="1" xfId="4" applyNumberFormat="1" applyFont="1" applyFill="1" applyBorder="1"/>
    <xf numFmtId="164" fontId="29" fillId="0" borderId="1" xfId="4" applyNumberFormat="1" applyFont="1" applyFill="1" applyBorder="1"/>
    <xf numFmtId="164" fontId="30" fillId="0" borderId="1" xfId="4" applyNumberFormat="1" applyFont="1" applyFill="1" applyBorder="1"/>
    <xf numFmtId="164" fontId="28" fillId="0" borderId="1" xfId="4" applyNumberFormat="1" applyFont="1" applyFill="1" applyBorder="1"/>
    <xf numFmtId="164" fontId="28" fillId="0" borderId="1" xfId="4" applyNumberFormat="1" applyFont="1" applyFill="1" applyBorder="1" applyAlignment="1"/>
    <xf numFmtId="0" fontId="3" fillId="0" borderId="1" xfId="5" applyFont="1" applyFill="1" applyBorder="1" applyAlignment="1">
      <alignment horizontal="left" vertical="top" wrapText="1"/>
    </xf>
    <xf numFmtId="0" fontId="2" fillId="0" borderId="1" xfId="5" applyFont="1" applyFill="1" applyBorder="1" applyAlignment="1">
      <alignment horizontal="left" vertical="top" wrapText="1"/>
    </xf>
    <xf numFmtId="0" fontId="3" fillId="0" borderId="0" xfId="4" applyFont="1" applyFill="1" applyAlignment="1">
      <alignment horizontal="right"/>
    </xf>
    <xf numFmtId="0" fontId="3" fillId="0" borderId="0" xfId="4" applyFont="1" applyFill="1"/>
    <xf numFmtId="164" fontId="3" fillId="0" borderId="1" xfId="4" applyNumberFormat="1" applyFont="1" applyFill="1" applyBorder="1"/>
    <xf numFmtId="0" fontId="15" fillId="0" borderId="0" xfId="4" applyFont="1" applyFill="1" applyBorder="1" applyAlignment="1">
      <alignment horizontal="right"/>
    </xf>
    <xf numFmtId="0" fontId="16" fillId="0" borderId="0" xfId="0" applyFont="1" applyFill="1" applyAlignment="1">
      <alignment horizontal="right" vertical="top" wrapText="1"/>
    </xf>
    <xf numFmtId="0" fontId="2" fillId="0" borderId="5" xfId="4" applyFont="1" applyFill="1" applyBorder="1" applyAlignment="1" applyProtection="1">
      <alignment horizontal="right" wrapText="1"/>
    </xf>
    <xf numFmtId="0" fontId="14" fillId="0" borderId="0" xfId="4" applyFont="1" applyFill="1" applyBorder="1" applyAlignment="1">
      <alignment horizontal="center" vertical="center" wrapText="1"/>
    </xf>
    <xf numFmtId="0" fontId="15" fillId="0" borderId="0" xfId="4" applyFont="1" applyFill="1" applyBorder="1" applyAlignment="1">
      <alignment horizontal="right"/>
    </xf>
    <xf numFmtId="0" fontId="0" fillId="0" borderId="0" xfId="0" applyAlignment="1"/>
    <xf numFmtId="0" fontId="16" fillId="0" borderId="0" xfId="0" applyFont="1" applyFill="1" applyAlignment="1">
      <alignment horizontal="right" vertical="top" wrapText="1"/>
    </xf>
    <xf numFmtId="0" fontId="31" fillId="0" borderId="0" xfId="0" applyFont="1" applyFill="1" applyAlignment="1">
      <alignment vertical="top" wrapText="1"/>
    </xf>
    <xf numFmtId="0" fontId="0" fillId="0" borderId="0" xfId="0" applyAlignment="1">
      <alignment wrapText="1"/>
    </xf>
    <xf numFmtId="0" fontId="15" fillId="0" borderId="0" xfId="4" applyFont="1" applyFill="1" applyBorder="1" applyAlignment="1">
      <alignment horizontal="right" wrapText="1"/>
    </xf>
    <xf numFmtId="0" fontId="15" fillId="0" borderId="0" xfId="4" applyFont="1" applyFill="1" applyBorder="1" applyAlignment="1">
      <alignment horizontal="right" vertical="top" wrapText="1"/>
    </xf>
    <xf numFmtId="0" fontId="0" fillId="0" borderId="0" xfId="0" applyAlignment="1">
      <alignment horizontal="right"/>
    </xf>
  </cellXfs>
  <cellStyles count="6">
    <cellStyle name="Обычный" xfId="0" builtinId="0"/>
    <cellStyle name="Обычный 2" xfId="1"/>
    <cellStyle name="Обычный 3" xfId="2"/>
    <cellStyle name="Обычный_tmp" xfId="3"/>
    <cellStyle name="Обычный_Поправки к 20.04.05." xfId="4"/>
    <cellStyle name="Обычный_Поправки к 20.04.05. 2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398"/>
  <sheetViews>
    <sheetView showZeros="0" tabSelected="1" topLeftCell="A304" workbookViewId="0">
      <selection activeCell="I399" sqref="I399"/>
    </sheetView>
  </sheetViews>
  <sheetFormatPr defaultRowHeight="12.75"/>
  <cols>
    <col min="1" max="1" width="20.140625" style="1" customWidth="1"/>
    <col min="2" max="2" width="58.85546875" style="74" customWidth="1"/>
    <col min="3" max="3" width="11.28515625" style="4" customWidth="1"/>
    <col min="4" max="4" width="11.5703125" style="4" customWidth="1"/>
    <col min="5" max="5" width="11.7109375" style="4" customWidth="1"/>
    <col min="6" max="6" width="9.140625" style="75"/>
    <col min="7" max="8" width="9.140625" style="4"/>
    <col min="9" max="9" width="11.140625" style="4" customWidth="1"/>
    <col min="10" max="12" width="11.85546875" style="4" customWidth="1"/>
    <col min="13" max="16384" width="9.140625" style="4"/>
  </cols>
  <sheetData>
    <row r="1" spans="1:6" ht="15.75">
      <c r="A1" s="168" t="s">
        <v>745</v>
      </c>
      <c r="B1" s="168"/>
      <c r="C1" s="168"/>
      <c r="D1" s="169"/>
      <c r="E1" s="169"/>
    </row>
    <row r="2" spans="1:6" ht="15.75" customHeight="1">
      <c r="A2" s="3"/>
      <c r="B2" s="170" t="s">
        <v>146</v>
      </c>
      <c r="C2" s="171"/>
      <c r="D2" s="172"/>
      <c r="E2" s="172"/>
    </row>
    <row r="3" spans="1:6" ht="15.75" customHeight="1">
      <c r="A3" s="3"/>
      <c r="B3" s="165"/>
      <c r="C3" s="173" t="s">
        <v>779</v>
      </c>
      <c r="D3" s="172"/>
      <c r="E3" s="172"/>
    </row>
    <row r="4" spans="1:6" ht="15" customHeight="1">
      <c r="A4" s="3"/>
      <c r="B4" s="165"/>
      <c r="C4" s="173" t="s">
        <v>780</v>
      </c>
      <c r="D4" s="172"/>
      <c r="E4" s="172"/>
    </row>
    <row r="5" spans="1:6" ht="33" customHeight="1">
      <c r="A5" s="164"/>
      <c r="B5" s="174" t="s">
        <v>781</v>
      </c>
      <c r="C5" s="174"/>
      <c r="D5" s="175"/>
      <c r="E5" s="175"/>
    </row>
    <row r="6" spans="1:6" ht="9" customHeight="1"/>
    <row r="7" spans="1:6" ht="33.75" customHeight="1">
      <c r="A7" s="167" t="s">
        <v>627</v>
      </c>
      <c r="B7" s="167"/>
      <c r="C7" s="167"/>
      <c r="D7" s="167"/>
      <c r="E7" s="167"/>
    </row>
    <row r="8" spans="1:6" ht="21" customHeight="1">
      <c r="A8" s="90"/>
      <c r="B8" s="91"/>
      <c r="C8" s="90"/>
      <c r="D8" s="166" t="s">
        <v>539</v>
      </c>
      <c r="E8" s="166"/>
    </row>
    <row r="9" spans="1:6" s="84" customFormat="1" ht="36.75" customHeight="1">
      <c r="A9" s="83" t="s">
        <v>25</v>
      </c>
      <c r="B9" s="86" t="s">
        <v>92</v>
      </c>
      <c r="C9" s="85" t="s">
        <v>535</v>
      </c>
      <c r="D9" s="85" t="s">
        <v>536</v>
      </c>
      <c r="E9" s="85" t="s">
        <v>628</v>
      </c>
      <c r="F9" s="75"/>
    </row>
    <row r="10" spans="1:6" s="2" customFormat="1" ht="14.25" customHeight="1">
      <c r="A10" s="43" t="s">
        <v>26</v>
      </c>
      <c r="B10" s="43" t="s">
        <v>372</v>
      </c>
      <c r="C10" s="31">
        <f>C11+C26+C47+C54+C62+C69+C85+C109+C123+C135+C141</f>
        <v>40651999</v>
      </c>
      <c r="D10" s="31">
        <f t="shared" ref="D10:E10" si="0">D11+D26+D47+D54+D62+D69+D85+D109+D123+D135+D141</f>
        <v>33711152</v>
      </c>
      <c r="E10" s="31">
        <f t="shared" si="0"/>
        <v>35423276</v>
      </c>
      <c r="F10" s="76"/>
    </row>
    <row r="11" spans="1:6" s="2" customFormat="1" ht="15" customHeight="1">
      <c r="A11" s="43" t="s">
        <v>27</v>
      </c>
      <c r="B11" s="44" t="s">
        <v>28</v>
      </c>
      <c r="C11" s="31">
        <f>C12+C17</f>
        <v>23508143</v>
      </c>
      <c r="D11" s="31">
        <f>D12+D17</f>
        <v>18779325</v>
      </c>
      <c r="E11" s="31">
        <f>E12+E17</f>
        <v>19856618</v>
      </c>
      <c r="F11" s="76"/>
    </row>
    <row r="12" spans="1:6" s="2" customFormat="1" ht="15" customHeight="1">
      <c r="A12" s="43" t="s">
        <v>29</v>
      </c>
      <c r="B12" s="44" t="s">
        <v>30</v>
      </c>
      <c r="C12" s="31">
        <f>C13+C15+C16</f>
        <v>10284643</v>
      </c>
      <c r="D12" s="31">
        <f>D13+D15+D16</f>
        <v>7189779</v>
      </c>
      <c r="E12" s="31">
        <f>E13+E15+E16</f>
        <v>7649809</v>
      </c>
      <c r="F12" s="76"/>
    </row>
    <row r="13" spans="1:6" s="1" customFormat="1" ht="27" customHeight="1">
      <c r="A13" s="45" t="s">
        <v>31</v>
      </c>
      <c r="B13" s="46" t="s">
        <v>373</v>
      </c>
      <c r="C13" s="32">
        <f>C14</f>
        <v>9588682</v>
      </c>
      <c r="D13" s="32">
        <f t="shared" ref="D13:E13" si="1">D14</f>
        <v>6616822</v>
      </c>
      <c r="E13" s="32">
        <f t="shared" si="1"/>
        <v>7209133</v>
      </c>
      <c r="F13" s="77"/>
    </row>
    <row r="14" spans="1:6" s="72" customFormat="1" ht="96.75" customHeight="1">
      <c r="A14" s="93" t="s">
        <v>32</v>
      </c>
      <c r="B14" s="94" t="s">
        <v>609</v>
      </c>
      <c r="C14" s="95">
        <v>9588682</v>
      </c>
      <c r="D14" s="95">
        <v>6616822</v>
      </c>
      <c r="E14" s="95">
        <v>7209133</v>
      </c>
      <c r="F14" s="78"/>
    </row>
    <row r="15" spans="1:6" s="72" customFormat="1" ht="117.75" customHeight="1">
      <c r="A15" s="45" t="s">
        <v>540</v>
      </c>
      <c r="B15" s="14" t="s">
        <v>637</v>
      </c>
      <c r="C15" s="32">
        <v>497986</v>
      </c>
      <c r="D15" s="32">
        <v>323753</v>
      </c>
      <c r="E15" s="32"/>
      <c r="F15" s="78"/>
    </row>
    <row r="16" spans="1:6" s="72" customFormat="1" ht="105.75" customHeight="1">
      <c r="A16" s="129" t="s">
        <v>611</v>
      </c>
      <c r="B16" s="14" t="s">
        <v>638</v>
      </c>
      <c r="C16" s="32">
        <v>197975</v>
      </c>
      <c r="D16" s="32">
        <v>249204</v>
      </c>
      <c r="E16" s="32">
        <v>440676</v>
      </c>
      <c r="F16" s="78"/>
    </row>
    <row r="17" spans="1:6" s="2" customFormat="1" ht="15" customHeight="1">
      <c r="A17" s="43" t="s">
        <v>33</v>
      </c>
      <c r="B17" s="44" t="s">
        <v>34</v>
      </c>
      <c r="C17" s="33">
        <f>C18+C19+C20+C21+C22+C23+C24+C25</f>
        <v>13223500</v>
      </c>
      <c r="D17" s="33">
        <f>D18+D19+D20+D21+D22+D23+D24+D25</f>
        <v>11589546</v>
      </c>
      <c r="E17" s="33">
        <f>E18+E19+E20+E21+E22+E23+E24+E25</f>
        <v>12206809</v>
      </c>
      <c r="F17" s="76"/>
    </row>
    <row r="18" spans="1:6" s="1" customFormat="1" ht="80.25" customHeight="1">
      <c r="A18" s="48" t="s">
        <v>35</v>
      </c>
      <c r="B18" s="14" t="s">
        <v>712</v>
      </c>
      <c r="C18" s="32">
        <v>10601765</v>
      </c>
      <c r="D18" s="32">
        <v>9551301</v>
      </c>
      <c r="E18" s="32">
        <v>10097693</v>
      </c>
      <c r="F18" s="77"/>
    </row>
    <row r="19" spans="1:6" s="1" customFormat="1" ht="80.25" customHeight="1">
      <c r="A19" s="48" t="s">
        <v>36</v>
      </c>
      <c r="B19" s="25" t="s">
        <v>117</v>
      </c>
      <c r="C19" s="32">
        <v>155320</v>
      </c>
      <c r="D19" s="32">
        <v>124098</v>
      </c>
      <c r="E19" s="32">
        <v>127945</v>
      </c>
      <c r="F19" s="77"/>
    </row>
    <row r="20" spans="1:6" s="1" customFormat="1" ht="66" customHeight="1">
      <c r="A20" s="47" t="s">
        <v>37</v>
      </c>
      <c r="B20" s="137" t="s">
        <v>713</v>
      </c>
      <c r="C20" s="32">
        <v>148806</v>
      </c>
      <c r="D20" s="32">
        <v>98973</v>
      </c>
      <c r="E20" s="32">
        <v>102041</v>
      </c>
      <c r="F20" s="77"/>
    </row>
    <row r="21" spans="1:6" s="1" customFormat="1" ht="67.5" customHeight="1">
      <c r="A21" s="47" t="s">
        <v>38</v>
      </c>
      <c r="B21" s="137" t="s">
        <v>374</v>
      </c>
      <c r="C21" s="32">
        <v>161326</v>
      </c>
      <c r="D21" s="32">
        <v>135091</v>
      </c>
      <c r="E21" s="32">
        <v>139278</v>
      </c>
      <c r="F21" s="77"/>
    </row>
    <row r="22" spans="1:6" s="5" customFormat="1" ht="106.5" customHeight="1">
      <c r="A22" s="8" t="s">
        <v>375</v>
      </c>
      <c r="B22" s="57" t="s">
        <v>714</v>
      </c>
      <c r="C22" s="34">
        <v>1200000</v>
      </c>
      <c r="D22" s="32">
        <v>822434</v>
      </c>
      <c r="E22" s="32">
        <v>847929</v>
      </c>
      <c r="F22" s="79"/>
    </row>
    <row r="23" spans="1:6" s="5" customFormat="1" ht="81" customHeight="1">
      <c r="A23" s="8" t="s">
        <v>529</v>
      </c>
      <c r="B23" s="123" t="s">
        <v>530</v>
      </c>
      <c r="C23" s="34">
        <v>0</v>
      </c>
      <c r="D23" s="32">
        <v>3533</v>
      </c>
      <c r="E23" s="32">
        <v>3643</v>
      </c>
      <c r="F23" s="79"/>
    </row>
    <row r="24" spans="1:6" s="5" customFormat="1" ht="52.5" customHeight="1">
      <c r="A24" s="8" t="s">
        <v>612</v>
      </c>
      <c r="B24" s="123" t="s">
        <v>715</v>
      </c>
      <c r="C24" s="34">
        <v>227407</v>
      </c>
      <c r="D24" s="32">
        <v>236503</v>
      </c>
      <c r="E24" s="32">
        <v>245963</v>
      </c>
      <c r="F24" s="79"/>
    </row>
    <row r="25" spans="1:6" s="5" customFormat="1" ht="54" customHeight="1">
      <c r="A25" s="8" t="s">
        <v>613</v>
      </c>
      <c r="B25" s="123" t="s">
        <v>716</v>
      </c>
      <c r="C25" s="34">
        <v>728876</v>
      </c>
      <c r="D25" s="32">
        <v>617613</v>
      </c>
      <c r="E25" s="32">
        <v>642317</v>
      </c>
      <c r="F25" s="79"/>
    </row>
    <row r="26" spans="1:6" s="73" customFormat="1" ht="26.25" customHeight="1">
      <c r="A26" s="43" t="s">
        <v>39</v>
      </c>
      <c r="B26" s="44" t="s">
        <v>40</v>
      </c>
      <c r="C26" s="35">
        <f>C27</f>
        <v>7304070</v>
      </c>
      <c r="D26" s="35">
        <f>D27</f>
        <v>4937544</v>
      </c>
      <c r="E26" s="35">
        <f>E27</f>
        <v>5051012</v>
      </c>
      <c r="F26" s="80"/>
    </row>
    <row r="27" spans="1:6" s="73" customFormat="1" ht="28.5" customHeight="1">
      <c r="A27" s="43" t="s">
        <v>41</v>
      </c>
      <c r="B27" s="44" t="s">
        <v>42</v>
      </c>
      <c r="C27" s="35">
        <f>C28+C29+C32+C33+C34+C35+C38+C41+C44</f>
        <v>7304070</v>
      </c>
      <c r="D27" s="35">
        <f>D28+D29+D32+D33+D34+D35+D38+D41+D44</f>
        <v>4937544</v>
      </c>
      <c r="E27" s="35">
        <f>E28+E29+E32+E33+E34+E35+E38+E41+E44</f>
        <v>5051012</v>
      </c>
      <c r="F27" s="80"/>
    </row>
    <row r="28" spans="1:6" s="73" customFormat="1" ht="27" customHeight="1">
      <c r="A28" s="45" t="s">
        <v>43</v>
      </c>
      <c r="B28" s="138" t="s">
        <v>526</v>
      </c>
      <c r="C28" s="32">
        <v>33540</v>
      </c>
      <c r="D28" s="32">
        <v>38313</v>
      </c>
      <c r="E28" s="32">
        <v>43705</v>
      </c>
      <c r="F28" s="80"/>
    </row>
    <row r="29" spans="1:6" s="73" customFormat="1" ht="145.5" customHeight="1">
      <c r="A29" s="49" t="s">
        <v>172</v>
      </c>
      <c r="B29" s="50" t="s">
        <v>527</v>
      </c>
      <c r="C29" s="32">
        <f>C30+C31</f>
        <v>878205</v>
      </c>
      <c r="D29" s="32">
        <f>D30+D31</f>
        <v>928187</v>
      </c>
      <c r="E29" s="32">
        <f>E30+E31</f>
        <v>980139</v>
      </c>
      <c r="F29" s="80"/>
    </row>
    <row r="30" spans="1:6" s="98" customFormat="1" ht="132" customHeight="1">
      <c r="A30" s="96" t="s">
        <v>184</v>
      </c>
      <c r="B30" s="139" t="s">
        <v>528</v>
      </c>
      <c r="C30" s="95">
        <v>748658</v>
      </c>
      <c r="D30" s="95">
        <v>791267</v>
      </c>
      <c r="E30" s="95">
        <v>835556</v>
      </c>
      <c r="F30" s="97"/>
    </row>
    <row r="31" spans="1:6" s="98" customFormat="1" ht="167.25" customHeight="1">
      <c r="A31" s="99" t="s">
        <v>251</v>
      </c>
      <c r="B31" s="140" t="s">
        <v>639</v>
      </c>
      <c r="C31" s="95">
        <v>129547</v>
      </c>
      <c r="D31" s="95">
        <v>136920</v>
      </c>
      <c r="E31" s="95">
        <v>144583</v>
      </c>
      <c r="F31" s="97"/>
    </row>
    <row r="32" spans="1:6" s="73" customFormat="1" ht="94.5" customHeight="1">
      <c r="A32" s="51" t="s">
        <v>376</v>
      </c>
      <c r="B32" s="141" t="s">
        <v>640</v>
      </c>
      <c r="C32" s="32">
        <v>1045</v>
      </c>
      <c r="D32" s="32">
        <v>1087</v>
      </c>
      <c r="E32" s="32">
        <v>1130</v>
      </c>
      <c r="F32" s="80"/>
    </row>
    <row r="33" spans="1:11" s="1" customFormat="1" ht="66.75" customHeight="1">
      <c r="A33" s="51" t="s">
        <v>377</v>
      </c>
      <c r="B33" s="141" t="s">
        <v>641</v>
      </c>
      <c r="C33" s="34">
        <v>25</v>
      </c>
      <c r="D33" s="32">
        <v>26</v>
      </c>
      <c r="E33" s="32">
        <v>27</v>
      </c>
      <c r="F33" s="77"/>
    </row>
    <row r="34" spans="1:11" s="1" customFormat="1" ht="67.5" customHeight="1">
      <c r="A34" s="51" t="s">
        <v>378</v>
      </c>
      <c r="B34" s="141" t="s">
        <v>642</v>
      </c>
      <c r="C34" s="34">
        <v>687</v>
      </c>
      <c r="D34" s="32">
        <v>714</v>
      </c>
      <c r="E34" s="32">
        <v>743</v>
      </c>
      <c r="F34" s="77"/>
    </row>
    <row r="35" spans="1:11" s="1" customFormat="1" ht="55.5" customHeight="1">
      <c r="A35" s="51" t="s">
        <v>379</v>
      </c>
      <c r="B35" s="141" t="s">
        <v>380</v>
      </c>
      <c r="C35" s="34">
        <f>C36+C37</f>
        <v>3303401</v>
      </c>
      <c r="D35" s="34">
        <f>D36+D37</f>
        <v>2065014</v>
      </c>
      <c r="E35" s="34">
        <f>E36+E37</f>
        <v>2096754</v>
      </c>
      <c r="F35" s="77"/>
    </row>
    <row r="36" spans="1:11" s="72" customFormat="1" ht="72">
      <c r="A36" s="96" t="s">
        <v>252</v>
      </c>
      <c r="B36" s="100" t="s">
        <v>381</v>
      </c>
      <c r="C36" s="95">
        <v>1440042</v>
      </c>
      <c r="D36" s="95">
        <v>1481097</v>
      </c>
      <c r="E36" s="95">
        <v>1518562</v>
      </c>
      <c r="F36" s="78"/>
    </row>
    <row r="37" spans="1:11" s="72" customFormat="1" ht="72">
      <c r="A37" s="101" t="s">
        <v>382</v>
      </c>
      <c r="B37" s="102" t="s">
        <v>452</v>
      </c>
      <c r="C37" s="103">
        <v>1863359</v>
      </c>
      <c r="D37" s="95">
        <v>583917</v>
      </c>
      <c r="E37" s="95">
        <v>578192</v>
      </c>
      <c r="F37" s="78"/>
    </row>
    <row r="38" spans="1:11" s="1" customFormat="1" ht="66.75" customHeight="1">
      <c r="A38" s="51" t="s">
        <v>134</v>
      </c>
      <c r="B38" s="141" t="s">
        <v>137</v>
      </c>
      <c r="C38" s="34">
        <f>C39+C40</f>
        <v>16756</v>
      </c>
      <c r="D38" s="34">
        <f>D39+D40</f>
        <v>10850</v>
      </c>
      <c r="E38" s="34">
        <f>E39+E40</f>
        <v>11137</v>
      </c>
      <c r="F38" s="77"/>
    </row>
    <row r="39" spans="1:11" s="72" customFormat="1" ht="84">
      <c r="A39" s="96" t="s">
        <v>253</v>
      </c>
      <c r="B39" s="142" t="s">
        <v>383</v>
      </c>
      <c r="C39" s="103">
        <v>7305</v>
      </c>
      <c r="D39" s="95">
        <v>7782</v>
      </c>
      <c r="E39" s="95">
        <v>8066</v>
      </c>
      <c r="F39" s="78"/>
    </row>
    <row r="40" spans="1:11" s="72" customFormat="1" ht="84">
      <c r="A40" s="101" t="s">
        <v>384</v>
      </c>
      <c r="B40" s="102" t="s">
        <v>453</v>
      </c>
      <c r="C40" s="103">
        <v>9451</v>
      </c>
      <c r="D40" s="95">
        <v>3068</v>
      </c>
      <c r="E40" s="95">
        <v>3071</v>
      </c>
      <c r="F40" s="78"/>
    </row>
    <row r="41" spans="1:11" s="1" customFormat="1" ht="56.25" customHeight="1">
      <c r="A41" s="51" t="s">
        <v>135</v>
      </c>
      <c r="B41" s="141" t="s">
        <v>138</v>
      </c>
      <c r="C41" s="34">
        <f>C42+C43</f>
        <v>3507667</v>
      </c>
      <c r="D41" s="34">
        <f>D42+D43</f>
        <v>2150048</v>
      </c>
      <c r="E41" s="34">
        <f>E42+E43</f>
        <v>2183776</v>
      </c>
      <c r="F41" s="77"/>
      <c r="I41" s="87"/>
      <c r="J41" s="88"/>
      <c r="K41" s="88"/>
    </row>
    <row r="42" spans="1:11" s="72" customFormat="1" ht="72">
      <c r="A42" s="96" t="s">
        <v>254</v>
      </c>
      <c r="B42" s="132" t="s">
        <v>385</v>
      </c>
      <c r="C42" s="103">
        <v>1529086</v>
      </c>
      <c r="D42" s="95">
        <v>1542086</v>
      </c>
      <c r="E42" s="95">
        <v>1581587</v>
      </c>
      <c r="F42" s="78"/>
    </row>
    <row r="43" spans="1:11" s="72" customFormat="1" ht="72">
      <c r="A43" s="101" t="s">
        <v>386</v>
      </c>
      <c r="B43" s="102" t="s">
        <v>454</v>
      </c>
      <c r="C43" s="103">
        <v>1978581</v>
      </c>
      <c r="D43" s="95">
        <v>607962</v>
      </c>
      <c r="E43" s="95">
        <v>602189</v>
      </c>
      <c r="F43" s="78"/>
    </row>
    <row r="44" spans="1:11" s="1" customFormat="1" ht="57" customHeight="1">
      <c r="A44" s="51" t="s">
        <v>136</v>
      </c>
      <c r="B44" s="141" t="s">
        <v>139</v>
      </c>
      <c r="C44" s="34">
        <f>C45+C46</f>
        <v>-437256</v>
      </c>
      <c r="D44" s="34">
        <f>D45+D46</f>
        <v>-256695</v>
      </c>
      <c r="E44" s="34">
        <f>E45+E46</f>
        <v>-266399</v>
      </c>
      <c r="F44" s="77"/>
      <c r="I44" s="87"/>
      <c r="J44" s="88"/>
      <c r="K44" s="88"/>
    </row>
    <row r="45" spans="1:11" s="107" customFormat="1" ht="72">
      <c r="A45" s="105" t="s">
        <v>255</v>
      </c>
      <c r="B45" s="132" t="s">
        <v>387</v>
      </c>
      <c r="C45" s="103">
        <v>-190612</v>
      </c>
      <c r="D45" s="95">
        <v>-184110</v>
      </c>
      <c r="E45" s="95">
        <v>-192938</v>
      </c>
      <c r="F45" s="106"/>
    </row>
    <row r="46" spans="1:11" s="107" customFormat="1" ht="72">
      <c r="A46" s="99" t="s">
        <v>388</v>
      </c>
      <c r="B46" s="143" t="s">
        <v>455</v>
      </c>
      <c r="C46" s="103">
        <v>-246644</v>
      </c>
      <c r="D46" s="95">
        <v>-72585</v>
      </c>
      <c r="E46" s="95">
        <v>-73461</v>
      </c>
      <c r="F46" s="106"/>
    </row>
    <row r="47" spans="1:11" s="1" customFormat="1" ht="16.5" customHeight="1">
      <c r="A47" s="43" t="s">
        <v>47</v>
      </c>
      <c r="B47" s="44" t="s">
        <v>48</v>
      </c>
      <c r="C47" s="35">
        <f>C48+C53</f>
        <v>4006826</v>
      </c>
      <c r="D47" s="35">
        <f>D48+D53</f>
        <v>3739171</v>
      </c>
      <c r="E47" s="35">
        <f>E48+E53</f>
        <v>3944584</v>
      </c>
      <c r="F47" s="77"/>
    </row>
    <row r="48" spans="1:11" s="1" customFormat="1" ht="25.5" customHeight="1">
      <c r="A48" s="53" t="s">
        <v>49</v>
      </c>
      <c r="B48" s="44" t="s">
        <v>93</v>
      </c>
      <c r="C48" s="35">
        <f>C49+C51</f>
        <v>3899869</v>
      </c>
      <c r="D48" s="35">
        <f>D49+D51</f>
        <v>3668867</v>
      </c>
      <c r="E48" s="35">
        <f>E49+E51</f>
        <v>3871468</v>
      </c>
      <c r="F48" s="77"/>
    </row>
    <row r="49" spans="1:6" s="1" customFormat="1" ht="27" customHeight="1">
      <c r="A49" s="45" t="s">
        <v>50</v>
      </c>
      <c r="B49" s="46" t="s">
        <v>94</v>
      </c>
      <c r="C49" s="32">
        <f>C50</f>
        <v>2496131</v>
      </c>
      <c r="D49" s="32">
        <f>D50</f>
        <v>2191504</v>
      </c>
      <c r="E49" s="32">
        <f>E50</f>
        <v>2305464</v>
      </c>
      <c r="F49" s="77"/>
    </row>
    <row r="50" spans="1:6" s="72" customFormat="1" ht="24">
      <c r="A50" s="108" t="s">
        <v>173</v>
      </c>
      <c r="B50" s="92" t="s">
        <v>174</v>
      </c>
      <c r="C50" s="95">
        <v>2496131</v>
      </c>
      <c r="D50" s="95">
        <v>2191504</v>
      </c>
      <c r="E50" s="95">
        <v>2305464</v>
      </c>
      <c r="F50" s="78"/>
    </row>
    <row r="51" spans="1:6" s="1" customFormat="1" ht="31.5" customHeight="1">
      <c r="A51" s="45" t="s">
        <v>51</v>
      </c>
      <c r="B51" s="46" t="s">
        <v>95</v>
      </c>
      <c r="C51" s="34">
        <f>C52</f>
        <v>1403738</v>
      </c>
      <c r="D51" s="34">
        <f>D52</f>
        <v>1477363</v>
      </c>
      <c r="E51" s="34">
        <f>E52</f>
        <v>1566004</v>
      </c>
      <c r="F51" s="77"/>
    </row>
    <row r="52" spans="1:6" s="107" customFormat="1" ht="37.5" customHeight="1">
      <c r="A52" s="108" t="s">
        <v>175</v>
      </c>
      <c r="B52" s="92" t="s">
        <v>389</v>
      </c>
      <c r="C52" s="95">
        <v>1403738</v>
      </c>
      <c r="D52" s="95">
        <v>1477363</v>
      </c>
      <c r="E52" s="95">
        <v>1566004</v>
      </c>
      <c r="F52" s="106"/>
    </row>
    <row r="53" spans="1:6" s="1" customFormat="1" ht="15" customHeight="1">
      <c r="A53" s="17" t="s">
        <v>348</v>
      </c>
      <c r="B53" s="44" t="s">
        <v>349</v>
      </c>
      <c r="C53" s="35">
        <v>106957</v>
      </c>
      <c r="D53" s="35">
        <v>70304</v>
      </c>
      <c r="E53" s="35">
        <v>73116</v>
      </c>
      <c r="F53" s="77"/>
    </row>
    <row r="54" spans="1:6" s="72" customFormat="1" ht="15.75" customHeight="1">
      <c r="A54" s="43" t="s">
        <v>52</v>
      </c>
      <c r="B54" s="44" t="s">
        <v>53</v>
      </c>
      <c r="C54" s="35">
        <f>C55+C58+C61</f>
        <v>2762939</v>
      </c>
      <c r="D54" s="35">
        <f>D55+D58+D61</f>
        <v>2835924</v>
      </c>
      <c r="E54" s="35">
        <f>E55+E58+E61</f>
        <v>2903695</v>
      </c>
      <c r="F54" s="78"/>
    </row>
    <row r="55" spans="1:6" s="72" customFormat="1" ht="15.75" customHeight="1">
      <c r="A55" s="53" t="s">
        <v>54</v>
      </c>
      <c r="B55" s="54" t="s">
        <v>55</v>
      </c>
      <c r="C55" s="35">
        <f>C56+C57</f>
        <v>1870717</v>
      </c>
      <c r="D55" s="35">
        <f>D56+D57</f>
        <v>1922343</v>
      </c>
      <c r="E55" s="35">
        <f>E56+E57</f>
        <v>1962913</v>
      </c>
      <c r="F55" s="78"/>
    </row>
    <row r="56" spans="1:6" s="5" customFormat="1" ht="25.5" customHeight="1">
      <c r="A56" s="45" t="s">
        <v>56</v>
      </c>
      <c r="B56" s="46" t="s">
        <v>57</v>
      </c>
      <c r="C56" s="34">
        <v>1794953</v>
      </c>
      <c r="D56" s="32">
        <v>1844488</v>
      </c>
      <c r="E56" s="32">
        <v>1883415</v>
      </c>
      <c r="F56" s="79"/>
    </row>
    <row r="57" spans="1:6" s="1" customFormat="1" ht="25.5" customHeight="1">
      <c r="A57" s="45" t="s">
        <v>390</v>
      </c>
      <c r="B57" s="46" t="s">
        <v>0</v>
      </c>
      <c r="C57" s="32">
        <v>75764</v>
      </c>
      <c r="D57" s="32">
        <v>77855</v>
      </c>
      <c r="E57" s="32">
        <v>79498</v>
      </c>
      <c r="F57" s="77"/>
    </row>
    <row r="58" spans="1:6" s="1" customFormat="1" ht="13.5" customHeight="1">
      <c r="A58" s="43" t="s">
        <v>58</v>
      </c>
      <c r="B58" s="44" t="s">
        <v>59</v>
      </c>
      <c r="C58" s="35">
        <f>C59+C60</f>
        <v>891718</v>
      </c>
      <c r="D58" s="35">
        <f>D59+D60</f>
        <v>913077</v>
      </c>
      <c r="E58" s="35">
        <f>E59+E60</f>
        <v>940278</v>
      </c>
      <c r="F58" s="77"/>
    </row>
    <row r="59" spans="1:6" s="1" customFormat="1" ht="15" customHeight="1">
      <c r="A59" s="45" t="s">
        <v>60</v>
      </c>
      <c r="B59" s="46" t="s">
        <v>61</v>
      </c>
      <c r="C59" s="32">
        <v>153744</v>
      </c>
      <c r="D59" s="32">
        <v>157279</v>
      </c>
      <c r="E59" s="32">
        <v>161754</v>
      </c>
      <c r="F59" s="77"/>
    </row>
    <row r="60" spans="1:6" s="5" customFormat="1" ht="14.25" customHeight="1">
      <c r="A60" s="45" t="s">
        <v>391</v>
      </c>
      <c r="B60" s="46" t="s">
        <v>62</v>
      </c>
      <c r="C60" s="32">
        <v>737974</v>
      </c>
      <c r="D60" s="32">
        <v>755798</v>
      </c>
      <c r="E60" s="32">
        <v>778524</v>
      </c>
      <c r="F60" s="79"/>
    </row>
    <row r="61" spans="1:6" s="1" customFormat="1" ht="15" customHeight="1">
      <c r="A61" s="53" t="s">
        <v>392</v>
      </c>
      <c r="B61" s="54" t="s">
        <v>118</v>
      </c>
      <c r="C61" s="35">
        <v>504</v>
      </c>
      <c r="D61" s="35">
        <v>504</v>
      </c>
      <c r="E61" s="35">
        <v>504</v>
      </c>
      <c r="F61" s="77"/>
    </row>
    <row r="62" spans="1:6" s="72" customFormat="1" ht="25.5" customHeight="1">
      <c r="A62" s="43" t="s">
        <v>63</v>
      </c>
      <c r="B62" s="44" t="s">
        <v>64</v>
      </c>
      <c r="C62" s="35">
        <f>C63+C66</f>
        <v>32282</v>
      </c>
      <c r="D62" s="35">
        <f>D63+D66</f>
        <v>33574</v>
      </c>
      <c r="E62" s="35">
        <f>E63+E66</f>
        <v>34916</v>
      </c>
      <c r="F62" s="78"/>
    </row>
    <row r="63" spans="1:6" s="72" customFormat="1" ht="16.5" customHeight="1">
      <c r="A63" s="53" t="s">
        <v>65</v>
      </c>
      <c r="B63" s="54" t="s">
        <v>66</v>
      </c>
      <c r="C63" s="35">
        <f>C64+C65</f>
        <v>26551</v>
      </c>
      <c r="D63" s="35">
        <f>D64+D65</f>
        <v>27613</v>
      </c>
      <c r="E63" s="35">
        <f>E64+E65</f>
        <v>28717</v>
      </c>
      <c r="F63" s="78"/>
    </row>
    <row r="64" spans="1:6" s="1" customFormat="1" ht="17.25" customHeight="1">
      <c r="A64" s="45" t="s">
        <v>67</v>
      </c>
      <c r="B64" s="46" t="s">
        <v>68</v>
      </c>
      <c r="C64" s="34">
        <v>26520</v>
      </c>
      <c r="D64" s="32">
        <v>27581</v>
      </c>
      <c r="E64" s="32">
        <v>28684</v>
      </c>
      <c r="F64" s="77"/>
    </row>
    <row r="65" spans="1:6" s="72" customFormat="1" ht="93" customHeight="1">
      <c r="A65" s="45" t="s">
        <v>69</v>
      </c>
      <c r="B65" s="138" t="s">
        <v>643</v>
      </c>
      <c r="C65" s="32">
        <v>31</v>
      </c>
      <c r="D65" s="32">
        <v>32</v>
      </c>
      <c r="E65" s="32">
        <v>33</v>
      </c>
      <c r="F65" s="78"/>
    </row>
    <row r="66" spans="1:6" s="72" customFormat="1" ht="25.5" customHeight="1">
      <c r="A66" s="53" t="s">
        <v>70</v>
      </c>
      <c r="B66" s="54" t="s">
        <v>71</v>
      </c>
      <c r="C66" s="35">
        <f>C67+C68</f>
        <v>5731</v>
      </c>
      <c r="D66" s="35">
        <f>D67+D68</f>
        <v>5961</v>
      </c>
      <c r="E66" s="35">
        <f>E67+E68</f>
        <v>6199</v>
      </c>
      <c r="F66" s="78"/>
    </row>
    <row r="67" spans="1:6" s="5" customFormat="1" ht="14.25" customHeight="1">
      <c r="A67" s="45" t="s">
        <v>72</v>
      </c>
      <c r="B67" s="46" t="s">
        <v>73</v>
      </c>
      <c r="C67" s="34">
        <v>5627</v>
      </c>
      <c r="D67" s="32">
        <v>5853</v>
      </c>
      <c r="E67" s="32">
        <v>6087</v>
      </c>
      <c r="F67" s="79"/>
    </row>
    <row r="68" spans="1:6" s="5" customFormat="1" ht="27" customHeight="1">
      <c r="A68" s="55" t="s">
        <v>393</v>
      </c>
      <c r="B68" s="46" t="s">
        <v>15</v>
      </c>
      <c r="C68" s="34">
        <v>104</v>
      </c>
      <c r="D68" s="32">
        <v>108</v>
      </c>
      <c r="E68" s="32">
        <v>112</v>
      </c>
      <c r="F68" s="79"/>
    </row>
    <row r="69" spans="1:6" s="1" customFormat="1" ht="16.5" customHeight="1">
      <c r="A69" s="43" t="s">
        <v>74</v>
      </c>
      <c r="B69" s="44" t="s">
        <v>96</v>
      </c>
      <c r="C69" s="35">
        <f>C70+C71</f>
        <v>70282</v>
      </c>
      <c r="D69" s="35">
        <f t="shared" ref="D69:E69" si="2">D70+D71</f>
        <v>70198</v>
      </c>
      <c r="E69" s="35">
        <f t="shared" si="2"/>
        <v>70362</v>
      </c>
      <c r="F69" s="77"/>
    </row>
    <row r="70" spans="1:6" s="1" customFormat="1" ht="53.25" customHeight="1">
      <c r="A70" s="43" t="s">
        <v>394</v>
      </c>
      <c r="B70" s="44" t="s">
        <v>150</v>
      </c>
      <c r="C70" s="35">
        <v>2000</v>
      </c>
      <c r="D70" s="35">
        <v>2000</v>
      </c>
      <c r="E70" s="35">
        <v>2000</v>
      </c>
      <c r="F70" s="77"/>
    </row>
    <row r="71" spans="1:6" s="1" customFormat="1" ht="28.5" customHeight="1">
      <c r="A71" s="53" t="s">
        <v>75</v>
      </c>
      <c r="B71" s="54" t="s">
        <v>89</v>
      </c>
      <c r="C71" s="35">
        <f>C72+C73+C75+C76+C77+C80+C81+C82+C83+C84</f>
        <v>68282</v>
      </c>
      <c r="D71" s="35">
        <f t="shared" ref="D71:E71" si="3">D72+D73+D75+D76+D77+D80+D81+D82+D83+D84</f>
        <v>68198</v>
      </c>
      <c r="E71" s="35">
        <f t="shared" si="3"/>
        <v>68362</v>
      </c>
      <c r="F71" s="81"/>
    </row>
    <row r="72" spans="1:6" s="1" customFormat="1" ht="38.25" customHeight="1">
      <c r="A72" s="51" t="s">
        <v>395</v>
      </c>
      <c r="B72" s="52" t="s">
        <v>396</v>
      </c>
      <c r="C72" s="34">
        <v>45824</v>
      </c>
      <c r="D72" s="32">
        <v>45824</v>
      </c>
      <c r="E72" s="32">
        <v>45824</v>
      </c>
      <c r="F72" s="77"/>
    </row>
    <row r="73" spans="1:6" s="1" customFormat="1" ht="41.25" customHeight="1">
      <c r="A73" s="56" t="s">
        <v>397</v>
      </c>
      <c r="B73" s="57" t="s">
        <v>97</v>
      </c>
      <c r="C73" s="32">
        <f>C74</f>
        <v>11232</v>
      </c>
      <c r="D73" s="32">
        <f>D74</f>
        <v>11174</v>
      </c>
      <c r="E73" s="32">
        <f>E74</f>
        <v>11255</v>
      </c>
      <c r="F73" s="77"/>
    </row>
    <row r="74" spans="1:6" s="72" customFormat="1" ht="48">
      <c r="A74" s="109" t="s">
        <v>398</v>
      </c>
      <c r="B74" s="110" t="s">
        <v>98</v>
      </c>
      <c r="C74" s="95">
        <v>11232</v>
      </c>
      <c r="D74" s="95">
        <v>11174</v>
      </c>
      <c r="E74" s="95">
        <v>11255</v>
      </c>
      <c r="F74" s="78"/>
    </row>
    <row r="75" spans="1:6" s="1" customFormat="1" ht="27" customHeight="1">
      <c r="A75" s="51" t="s">
        <v>399</v>
      </c>
      <c r="B75" s="52" t="s">
        <v>147</v>
      </c>
      <c r="C75" s="32">
        <v>2061</v>
      </c>
      <c r="D75" s="32">
        <v>2061</v>
      </c>
      <c r="E75" s="32">
        <v>2061</v>
      </c>
      <c r="F75" s="77"/>
    </row>
    <row r="76" spans="1:6" s="1" customFormat="1" ht="57" customHeight="1">
      <c r="A76" s="45" t="s">
        <v>90</v>
      </c>
      <c r="B76" s="46" t="s">
        <v>100</v>
      </c>
      <c r="C76" s="32">
        <v>39</v>
      </c>
      <c r="D76" s="32">
        <v>39</v>
      </c>
      <c r="E76" s="32">
        <v>39</v>
      </c>
      <c r="F76" s="77"/>
    </row>
    <row r="77" spans="1:6" s="1" customFormat="1" ht="54.75" customHeight="1">
      <c r="A77" s="58" t="s">
        <v>400</v>
      </c>
      <c r="B77" s="59" t="s">
        <v>401</v>
      </c>
      <c r="C77" s="32">
        <f>C78+C79</f>
        <v>8487</v>
      </c>
      <c r="D77" s="32">
        <f>D78+D79</f>
        <v>8539</v>
      </c>
      <c r="E77" s="32">
        <f>E78+E79</f>
        <v>8613</v>
      </c>
      <c r="F77" s="77"/>
    </row>
    <row r="78" spans="1:6" s="72" customFormat="1" ht="47.25" customHeight="1">
      <c r="A78" s="111" t="s">
        <v>402</v>
      </c>
      <c r="B78" s="111" t="s">
        <v>160</v>
      </c>
      <c r="C78" s="95">
        <v>500</v>
      </c>
      <c r="D78" s="95">
        <v>500</v>
      </c>
      <c r="E78" s="95">
        <v>500</v>
      </c>
      <c r="F78" s="78"/>
    </row>
    <row r="79" spans="1:6" s="72" customFormat="1" ht="107.25" customHeight="1">
      <c r="A79" s="112" t="s">
        <v>403</v>
      </c>
      <c r="B79" s="113" t="s">
        <v>404</v>
      </c>
      <c r="C79" s="95">
        <v>7987</v>
      </c>
      <c r="D79" s="95">
        <v>8039</v>
      </c>
      <c r="E79" s="95">
        <v>8113</v>
      </c>
      <c r="F79" s="78"/>
    </row>
    <row r="80" spans="1:6" s="72" customFormat="1" ht="28.5" customHeight="1">
      <c r="A80" s="45" t="s">
        <v>3</v>
      </c>
      <c r="B80" s="46" t="s">
        <v>4</v>
      </c>
      <c r="C80" s="32">
        <v>75</v>
      </c>
      <c r="D80" s="32">
        <v>90</v>
      </c>
      <c r="E80" s="32">
        <v>90</v>
      </c>
      <c r="F80" s="78"/>
    </row>
    <row r="81" spans="1:6" s="72" customFormat="1" ht="57" customHeight="1">
      <c r="A81" s="60" t="s">
        <v>133</v>
      </c>
      <c r="B81" s="14" t="s">
        <v>405</v>
      </c>
      <c r="C81" s="32">
        <v>155</v>
      </c>
      <c r="D81" s="32">
        <v>50</v>
      </c>
      <c r="E81" s="32">
        <v>70</v>
      </c>
      <c r="F81" s="78"/>
    </row>
    <row r="82" spans="1:6" s="72" customFormat="1" ht="66.75" customHeight="1">
      <c r="A82" s="60" t="s">
        <v>132</v>
      </c>
      <c r="B82" s="14" t="s">
        <v>406</v>
      </c>
      <c r="C82" s="32">
        <v>175</v>
      </c>
      <c r="D82" s="32">
        <v>175</v>
      </c>
      <c r="E82" s="32">
        <v>175</v>
      </c>
      <c r="F82" s="78"/>
    </row>
    <row r="83" spans="1:6" s="5" customFormat="1" ht="54" customHeight="1">
      <c r="A83" s="61" t="s">
        <v>151</v>
      </c>
      <c r="B83" s="62" t="s">
        <v>152</v>
      </c>
      <c r="C83" s="34">
        <v>80</v>
      </c>
      <c r="D83" s="32">
        <v>100</v>
      </c>
      <c r="E83" s="32">
        <v>95</v>
      </c>
      <c r="F83" s="79"/>
    </row>
    <row r="84" spans="1:6" s="5" customFormat="1" ht="56.25" customHeight="1">
      <c r="A84" s="61" t="s">
        <v>407</v>
      </c>
      <c r="B84" s="62" t="s">
        <v>408</v>
      </c>
      <c r="C84" s="34">
        <v>154</v>
      </c>
      <c r="D84" s="32">
        <v>146</v>
      </c>
      <c r="E84" s="32">
        <v>140</v>
      </c>
      <c r="F84" s="79"/>
    </row>
    <row r="85" spans="1:6" s="5" customFormat="1" ht="40.5" customHeight="1">
      <c r="A85" s="12" t="s">
        <v>101</v>
      </c>
      <c r="B85" s="13" t="s">
        <v>102</v>
      </c>
      <c r="C85" s="35">
        <f>C86+C88+C91+C93+C100+C103+C106</f>
        <v>444486</v>
      </c>
      <c r="D85" s="35">
        <f>D86+D88+D91+D93+D100+D103+D106</f>
        <v>447179</v>
      </c>
      <c r="E85" s="35">
        <f>E86+E88+E91+E93+E100+E103+E106</f>
        <v>447920</v>
      </c>
      <c r="F85" s="79"/>
    </row>
    <row r="86" spans="1:6" s="5" customFormat="1" ht="66" customHeight="1">
      <c r="A86" s="6" t="s">
        <v>76</v>
      </c>
      <c r="B86" s="15" t="s">
        <v>77</v>
      </c>
      <c r="C86" s="33">
        <f>C87</f>
        <v>3900</v>
      </c>
      <c r="D86" s="33">
        <f>D87</f>
        <v>4450</v>
      </c>
      <c r="E86" s="33">
        <f>E87</f>
        <v>5000</v>
      </c>
      <c r="F86" s="79"/>
    </row>
    <row r="87" spans="1:6" s="1" customFormat="1" ht="41.25" customHeight="1">
      <c r="A87" s="8" t="s">
        <v>78</v>
      </c>
      <c r="B87" s="67" t="s">
        <v>79</v>
      </c>
      <c r="C87" s="32">
        <v>3900</v>
      </c>
      <c r="D87" s="32">
        <v>4450</v>
      </c>
      <c r="E87" s="32">
        <v>5000</v>
      </c>
      <c r="F87" s="77"/>
    </row>
    <row r="88" spans="1:6" s="5" customFormat="1" ht="17.25" customHeight="1">
      <c r="A88" s="6" t="s">
        <v>409</v>
      </c>
      <c r="B88" s="15" t="s">
        <v>410</v>
      </c>
      <c r="C88" s="33">
        <f t="shared" ref="C88:E89" si="4">C89</f>
        <v>407750</v>
      </c>
      <c r="D88" s="33">
        <f t="shared" si="4"/>
        <v>407750</v>
      </c>
      <c r="E88" s="33">
        <f t="shared" si="4"/>
        <v>407750</v>
      </c>
      <c r="F88" s="79"/>
    </row>
    <row r="89" spans="1:6" s="1" customFormat="1" ht="42" customHeight="1">
      <c r="A89" s="8" t="s">
        <v>411</v>
      </c>
      <c r="B89" s="14" t="s">
        <v>412</v>
      </c>
      <c r="C89" s="32">
        <f t="shared" si="4"/>
        <v>407750</v>
      </c>
      <c r="D89" s="32">
        <f t="shared" si="4"/>
        <v>407750</v>
      </c>
      <c r="E89" s="32">
        <f t="shared" si="4"/>
        <v>407750</v>
      </c>
      <c r="F89" s="77"/>
    </row>
    <row r="90" spans="1:6" s="72" customFormat="1" ht="24.75" customHeight="1">
      <c r="A90" s="96" t="s">
        <v>413</v>
      </c>
      <c r="B90" s="92" t="s">
        <v>414</v>
      </c>
      <c r="C90" s="103">
        <v>407750</v>
      </c>
      <c r="D90" s="103">
        <v>407750</v>
      </c>
      <c r="E90" s="103">
        <v>407750</v>
      </c>
      <c r="F90" s="78"/>
    </row>
    <row r="91" spans="1:6" s="1" customFormat="1" ht="27.75" customHeight="1">
      <c r="A91" s="12" t="s">
        <v>103</v>
      </c>
      <c r="B91" s="13" t="s">
        <v>104</v>
      </c>
      <c r="C91" s="35">
        <f>C92</f>
        <v>19600</v>
      </c>
      <c r="D91" s="35">
        <f>D92</f>
        <v>21030</v>
      </c>
      <c r="E91" s="35">
        <f>E92</f>
        <v>20744</v>
      </c>
      <c r="F91" s="77"/>
    </row>
    <row r="92" spans="1:6" s="72" customFormat="1" ht="24">
      <c r="A92" s="96" t="s">
        <v>105</v>
      </c>
      <c r="B92" s="100" t="s">
        <v>106</v>
      </c>
      <c r="C92" s="95">
        <v>19600</v>
      </c>
      <c r="D92" s="95">
        <v>21030</v>
      </c>
      <c r="E92" s="95">
        <v>20744</v>
      </c>
      <c r="F92" s="78"/>
    </row>
    <row r="93" spans="1:6" s="72" customFormat="1" ht="65.25" customHeight="1">
      <c r="A93" s="6" t="s">
        <v>107</v>
      </c>
      <c r="B93" s="15" t="s">
        <v>22</v>
      </c>
      <c r="C93" s="35">
        <f>C94+C96+C98</f>
        <v>10228</v>
      </c>
      <c r="D93" s="35">
        <f t="shared" ref="D93:E93" si="5">D94+D96+D98</f>
        <v>10626</v>
      </c>
      <c r="E93" s="35">
        <f t="shared" si="5"/>
        <v>11041</v>
      </c>
      <c r="F93" s="78"/>
    </row>
    <row r="94" spans="1:6" s="72" customFormat="1" ht="55.5" customHeight="1">
      <c r="A94" s="48" t="s">
        <v>44</v>
      </c>
      <c r="B94" s="14" t="s">
        <v>415</v>
      </c>
      <c r="C94" s="34">
        <f>C95</f>
        <v>9972</v>
      </c>
      <c r="D94" s="34">
        <f>D95</f>
        <v>10370</v>
      </c>
      <c r="E94" s="34">
        <f>E95</f>
        <v>10785</v>
      </c>
      <c r="F94" s="78"/>
    </row>
    <row r="95" spans="1:6" s="72" customFormat="1" ht="48.75" customHeight="1">
      <c r="A95" s="114" t="s">
        <v>24</v>
      </c>
      <c r="B95" s="92" t="s">
        <v>416</v>
      </c>
      <c r="C95" s="103">
        <v>9972</v>
      </c>
      <c r="D95" s="103">
        <v>10370</v>
      </c>
      <c r="E95" s="103">
        <v>10785</v>
      </c>
      <c r="F95" s="78"/>
    </row>
    <row r="96" spans="1:6" s="72" customFormat="1" ht="67.5" customHeight="1">
      <c r="A96" s="48" t="s">
        <v>532</v>
      </c>
      <c r="B96" s="14" t="s">
        <v>533</v>
      </c>
      <c r="C96" s="34">
        <f>C97</f>
        <v>240</v>
      </c>
      <c r="D96" s="34">
        <f>D97</f>
        <v>240</v>
      </c>
      <c r="E96" s="34">
        <f>E97</f>
        <v>240</v>
      </c>
      <c r="F96" s="78"/>
    </row>
    <row r="97" spans="1:6" s="72" customFormat="1" ht="48">
      <c r="A97" s="114" t="s">
        <v>531</v>
      </c>
      <c r="B97" s="111" t="s">
        <v>534</v>
      </c>
      <c r="C97" s="103">
        <v>240</v>
      </c>
      <c r="D97" s="103">
        <v>240</v>
      </c>
      <c r="E97" s="103">
        <v>240</v>
      </c>
      <c r="F97" s="78"/>
    </row>
    <row r="98" spans="1:6" s="72" customFormat="1" ht="27.75" customHeight="1">
      <c r="A98" s="8" t="s">
        <v>5</v>
      </c>
      <c r="B98" s="14" t="s">
        <v>6</v>
      </c>
      <c r="C98" s="34">
        <f>C99</f>
        <v>16</v>
      </c>
      <c r="D98" s="34">
        <f>D99</f>
        <v>16</v>
      </c>
      <c r="E98" s="34">
        <f>E99</f>
        <v>16</v>
      </c>
      <c r="F98" s="78"/>
    </row>
    <row r="99" spans="1:6" s="72" customFormat="1" ht="24">
      <c r="A99" s="96" t="s">
        <v>7</v>
      </c>
      <c r="B99" s="111" t="s">
        <v>8</v>
      </c>
      <c r="C99" s="103">
        <v>16</v>
      </c>
      <c r="D99" s="103">
        <v>16</v>
      </c>
      <c r="E99" s="103">
        <v>16</v>
      </c>
      <c r="F99" s="78"/>
    </row>
    <row r="100" spans="1:6" s="72" customFormat="1" ht="42.75" customHeight="1">
      <c r="A100" s="6" t="s">
        <v>162</v>
      </c>
      <c r="B100" s="15" t="s">
        <v>161</v>
      </c>
      <c r="C100" s="35">
        <f t="shared" ref="C100:E101" si="6">C101</f>
        <v>103</v>
      </c>
      <c r="D100" s="35">
        <f t="shared" si="6"/>
        <v>107</v>
      </c>
      <c r="E100" s="35">
        <f t="shared" si="6"/>
        <v>112</v>
      </c>
      <c r="F100" s="78"/>
    </row>
    <row r="101" spans="1:6" s="5" customFormat="1" ht="30.75" customHeight="1">
      <c r="A101" s="8" t="s">
        <v>153</v>
      </c>
      <c r="B101" s="14" t="s">
        <v>156</v>
      </c>
      <c r="C101" s="32">
        <f t="shared" si="6"/>
        <v>103</v>
      </c>
      <c r="D101" s="32">
        <f t="shared" si="6"/>
        <v>107</v>
      </c>
      <c r="E101" s="32">
        <f t="shared" si="6"/>
        <v>112</v>
      </c>
      <c r="F101" s="79"/>
    </row>
    <row r="102" spans="1:6" s="72" customFormat="1" ht="60">
      <c r="A102" s="96" t="s">
        <v>154</v>
      </c>
      <c r="B102" s="111" t="s">
        <v>155</v>
      </c>
      <c r="C102" s="103">
        <v>103</v>
      </c>
      <c r="D102" s="103">
        <v>107</v>
      </c>
      <c r="E102" s="103">
        <v>112</v>
      </c>
      <c r="F102" s="78"/>
    </row>
    <row r="103" spans="1:6" s="72" customFormat="1" ht="28.5" customHeight="1">
      <c r="A103" s="12" t="s">
        <v>108</v>
      </c>
      <c r="B103" s="13" t="s">
        <v>109</v>
      </c>
      <c r="C103" s="35">
        <f t="shared" ref="C103:E104" si="7">C104</f>
        <v>1625</v>
      </c>
      <c r="D103" s="35">
        <f t="shared" si="7"/>
        <v>1885</v>
      </c>
      <c r="E103" s="35">
        <f t="shared" si="7"/>
        <v>1889</v>
      </c>
      <c r="F103" s="78"/>
    </row>
    <row r="104" spans="1:6" s="72" customFormat="1" ht="41.25" customHeight="1">
      <c r="A104" s="8" t="s">
        <v>110</v>
      </c>
      <c r="B104" s="9" t="s">
        <v>111</v>
      </c>
      <c r="C104" s="32">
        <f t="shared" si="7"/>
        <v>1625</v>
      </c>
      <c r="D104" s="32">
        <f t="shared" si="7"/>
        <v>1885</v>
      </c>
      <c r="E104" s="32">
        <f t="shared" si="7"/>
        <v>1889</v>
      </c>
      <c r="F104" s="78"/>
    </row>
    <row r="105" spans="1:6" s="116" customFormat="1" ht="36">
      <c r="A105" s="96" t="s">
        <v>112</v>
      </c>
      <c r="B105" s="100" t="s">
        <v>113</v>
      </c>
      <c r="C105" s="95">
        <v>1625</v>
      </c>
      <c r="D105" s="95">
        <v>1885</v>
      </c>
      <c r="E105" s="95">
        <v>1889</v>
      </c>
      <c r="F105" s="115"/>
    </row>
    <row r="106" spans="1:6" s="5" customFormat="1" ht="64.5" customHeight="1">
      <c r="A106" s="63" t="s">
        <v>9</v>
      </c>
      <c r="B106" s="15" t="s">
        <v>417</v>
      </c>
      <c r="C106" s="33">
        <f t="shared" ref="C106:E107" si="8">C107</f>
        <v>1280</v>
      </c>
      <c r="D106" s="33">
        <f t="shared" si="8"/>
        <v>1331</v>
      </c>
      <c r="E106" s="33">
        <f t="shared" si="8"/>
        <v>1384</v>
      </c>
      <c r="F106" s="79"/>
    </row>
    <row r="107" spans="1:6" s="5" customFormat="1" ht="65.25" customHeight="1">
      <c r="A107" s="16" t="s">
        <v>418</v>
      </c>
      <c r="B107" s="14" t="s">
        <v>10</v>
      </c>
      <c r="C107" s="34">
        <f t="shared" si="8"/>
        <v>1280</v>
      </c>
      <c r="D107" s="34">
        <f t="shared" si="8"/>
        <v>1331</v>
      </c>
      <c r="E107" s="34">
        <f t="shared" si="8"/>
        <v>1384</v>
      </c>
      <c r="F107" s="79"/>
    </row>
    <row r="108" spans="1:6" s="107" customFormat="1" ht="60">
      <c r="A108" s="117" t="s">
        <v>419</v>
      </c>
      <c r="B108" s="118" t="s">
        <v>11</v>
      </c>
      <c r="C108" s="103">
        <v>1280</v>
      </c>
      <c r="D108" s="103">
        <v>1331</v>
      </c>
      <c r="E108" s="103">
        <v>1384</v>
      </c>
      <c r="F108" s="106"/>
    </row>
    <row r="109" spans="1:6" s="5" customFormat="1" ht="15.75" customHeight="1">
      <c r="A109" s="6" t="s">
        <v>114</v>
      </c>
      <c r="B109" s="7" t="s">
        <v>115</v>
      </c>
      <c r="C109" s="35">
        <f>C110+C118</f>
        <v>720394</v>
      </c>
      <c r="D109" s="35">
        <f>D110+D118</f>
        <v>747929</v>
      </c>
      <c r="E109" s="35">
        <f>E110+E118</f>
        <v>774221</v>
      </c>
      <c r="F109" s="79"/>
    </row>
    <row r="110" spans="1:6" s="5" customFormat="1" ht="18" customHeight="1">
      <c r="A110" s="12" t="s">
        <v>129</v>
      </c>
      <c r="B110" s="13" t="s">
        <v>116</v>
      </c>
      <c r="C110" s="35">
        <f>C111+C113+C114+C116</f>
        <v>1564</v>
      </c>
      <c r="D110" s="35">
        <f>D111+D113+D114+D116</f>
        <v>1795</v>
      </c>
      <c r="E110" s="35">
        <f>E111+E113+E114+E116</f>
        <v>1796</v>
      </c>
      <c r="F110" s="79"/>
    </row>
    <row r="111" spans="1:6" s="5" customFormat="1" ht="39.75" customHeight="1">
      <c r="A111" s="28" t="s">
        <v>140</v>
      </c>
      <c r="B111" s="89" t="s">
        <v>141</v>
      </c>
      <c r="C111" s="32">
        <f>C112</f>
        <v>1050</v>
      </c>
      <c r="D111" s="32">
        <f>D112</f>
        <v>1280</v>
      </c>
      <c r="E111" s="32">
        <f>E112</f>
        <v>1280</v>
      </c>
      <c r="F111" s="79"/>
    </row>
    <row r="112" spans="1:6" s="107" customFormat="1" ht="36">
      <c r="A112" s="96" t="s">
        <v>91</v>
      </c>
      <c r="B112" s="100" t="s">
        <v>142</v>
      </c>
      <c r="C112" s="95">
        <v>1050</v>
      </c>
      <c r="D112" s="95">
        <v>1280</v>
      </c>
      <c r="E112" s="95">
        <v>1280</v>
      </c>
      <c r="F112" s="106"/>
    </row>
    <row r="113" spans="1:6" s="5" customFormat="1" ht="27.75" customHeight="1">
      <c r="A113" s="8" t="s">
        <v>119</v>
      </c>
      <c r="B113" s="9" t="s">
        <v>420</v>
      </c>
      <c r="C113" s="32">
        <v>31</v>
      </c>
      <c r="D113" s="32">
        <v>32</v>
      </c>
      <c r="E113" s="32">
        <v>33</v>
      </c>
      <c r="F113" s="79"/>
    </row>
    <row r="114" spans="1:6" s="5" customFormat="1" ht="40.5" customHeight="1">
      <c r="A114" s="30" t="s">
        <v>45</v>
      </c>
      <c r="B114" s="14" t="s">
        <v>421</v>
      </c>
      <c r="C114" s="34">
        <f>C115</f>
        <v>480</v>
      </c>
      <c r="D114" s="34">
        <f>D115</f>
        <v>480</v>
      </c>
      <c r="E114" s="34">
        <f>E115</f>
        <v>480</v>
      </c>
      <c r="F114" s="79"/>
    </row>
    <row r="115" spans="1:6" s="107" customFormat="1" ht="72.75" customHeight="1">
      <c r="A115" s="119" t="s">
        <v>46</v>
      </c>
      <c r="B115" s="111" t="s">
        <v>422</v>
      </c>
      <c r="C115" s="103">
        <v>480</v>
      </c>
      <c r="D115" s="103">
        <v>480</v>
      </c>
      <c r="E115" s="103">
        <v>480</v>
      </c>
      <c r="F115" s="106"/>
    </row>
    <row r="116" spans="1:6" s="1" customFormat="1" ht="27.75" customHeight="1">
      <c r="A116" s="8" t="s">
        <v>120</v>
      </c>
      <c r="B116" s="137" t="s">
        <v>143</v>
      </c>
      <c r="C116" s="34">
        <f>C117</f>
        <v>3</v>
      </c>
      <c r="D116" s="34">
        <f>D117</f>
        <v>3</v>
      </c>
      <c r="E116" s="34">
        <f>E117</f>
        <v>3</v>
      </c>
      <c r="F116" s="77"/>
    </row>
    <row r="117" spans="1:6" s="72" customFormat="1" ht="24">
      <c r="A117" s="96" t="s">
        <v>23</v>
      </c>
      <c r="B117" s="111" t="s">
        <v>144</v>
      </c>
      <c r="C117" s="103">
        <v>3</v>
      </c>
      <c r="D117" s="103">
        <v>3</v>
      </c>
      <c r="E117" s="103">
        <v>3</v>
      </c>
      <c r="F117" s="78"/>
    </row>
    <row r="118" spans="1:6" s="1" customFormat="1" ht="18.75" customHeight="1">
      <c r="A118" s="12" t="s">
        <v>121</v>
      </c>
      <c r="B118" s="15" t="s">
        <v>99</v>
      </c>
      <c r="C118" s="35">
        <f>C119</f>
        <v>718830</v>
      </c>
      <c r="D118" s="35">
        <f>D119</f>
        <v>746134</v>
      </c>
      <c r="E118" s="35">
        <f>E119</f>
        <v>772425</v>
      </c>
      <c r="F118" s="77"/>
    </row>
    <row r="119" spans="1:6" s="5" customFormat="1" ht="17.25" customHeight="1">
      <c r="A119" s="64" t="s">
        <v>148</v>
      </c>
      <c r="B119" s="14" t="s">
        <v>149</v>
      </c>
      <c r="C119" s="34">
        <f>C120+C121+C122</f>
        <v>718830</v>
      </c>
      <c r="D119" s="34">
        <f>D120+D121+D122</f>
        <v>746134</v>
      </c>
      <c r="E119" s="34">
        <f>E120+E121+E122</f>
        <v>772425</v>
      </c>
      <c r="F119" s="79"/>
    </row>
    <row r="120" spans="1:6" s="107" customFormat="1" ht="36">
      <c r="A120" s="105" t="s">
        <v>163</v>
      </c>
      <c r="B120" s="111" t="s">
        <v>164</v>
      </c>
      <c r="C120" s="103">
        <v>3946</v>
      </c>
      <c r="D120" s="103">
        <v>4109</v>
      </c>
      <c r="E120" s="103">
        <v>4273</v>
      </c>
      <c r="F120" s="106"/>
    </row>
    <row r="121" spans="1:6" s="107" customFormat="1" ht="59.25" customHeight="1">
      <c r="A121" s="105" t="s">
        <v>13</v>
      </c>
      <c r="B121" s="111" t="s">
        <v>717</v>
      </c>
      <c r="C121" s="103">
        <v>689555</v>
      </c>
      <c r="D121" s="103">
        <v>718078</v>
      </c>
      <c r="E121" s="103">
        <v>746600</v>
      </c>
      <c r="F121" s="106"/>
    </row>
    <row r="122" spans="1:6" s="107" customFormat="1" ht="27" customHeight="1">
      <c r="A122" s="105" t="s">
        <v>14</v>
      </c>
      <c r="B122" s="111" t="s">
        <v>12</v>
      </c>
      <c r="C122" s="103">
        <v>25329</v>
      </c>
      <c r="D122" s="103">
        <v>23947</v>
      </c>
      <c r="E122" s="103">
        <v>21552</v>
      </c>
      <c r="F122" s="106"/>
    </row>
    <row r="123" spans="1:6" s="5" customFormat="1" ht="29.25" customHeight="1">
      <c r="A123" s="12" t="s">
        <v>17</v>
      </c>
      <c r="B123" s="13" t="s">
        <v>423</v>
      </c>
      <c r="C123" s="35">
        <f>C124+C130</f>
        <v>1126988</v>
      </c>
      <c r="D123" s="35">
        <f>D124+D130</f>
        <v>1427953</v>
      </c>
      <c r="E123" s="35">
        <f>E124+E130</f>
        <v>1628870</v>
      </c>
      <c r="F123" s="79"/>
    </row>
    <row r="124" spans="1:6" s="5" customFormat="1" ht="16.5" customHeight="1">
      <c r="A124" s="12" t="s">
        <v>80</v>
      </c>
      <c r="B124" s="13" t="s">
        <v>424</v>
      </c>
      <c r="C124" s="35">
        <f>C126+C128+C125</f>
        <v>23536</v>
      </c>
      <c r="D124" s="35">
        <f t="shared" ref="D124:E124" si="9">D126+D128+D125</f>
        <v>24275</v>
      </c>
      <c r="E124" s="35">
        <f t="shared" si="9"/>
        <v>25041</v>
      </c>
      <c r="F124" s="79"/>
    </row>
    <row r="125" spans="1:6" s="5" customFormat="1" ht="27.75" customHeight="1">
      <c r="A125" s="135" t="s">
        <v>629</v>
      </c>
      <c r="B125" s="136" t="s">
        <v>630</v>
      </c>
      <c r="C125" s="34">
        <v>569</v>
      </c>
      <c r="D125" s="34">
        <v>569</v>
      </c>
      <c r="E125" s="34">
        <v>569</v>
      </c>
      <c r="F125" s="79"/>
    </row>
    <row r="126" spans="1:6" s="5" customFormat="1" ht="27.75" customHeight="1">
      <c r="A126" s="10" t="s">
        <v>425</v>
      </c>
      <c r="B126" s="11" t="s">
        <v>426</v>
      </c>
      <c r="C126" s="34">
        <f>C127</f>
        <v>30</v>
      </c>
      <c r="D126" s="34">
        <f>D127</f>
        <v>30</v>
      </c>
      <c r="E126" s="34">
        <f>E127</f>
        <v>30</v>
      </c>
      <c r="F126" s="79"/>
    </row>
    <row r="127" spans="1:6" s="121" customFormat="1" ht="60">
      <c r="A127" s="105" t="s">
        <v>427</v>
      </c>
      <c r="B127" s="104" t="s">
        <v>145</v>
      </c>
      <c r="C127" s="103">
        <v>30</v>
      </c>
      <c r="D127" s="103">
        <v>30</v>
      </c>
      <c r="E127" s="103">
        <v>30</v>
      </c>
      <c r="F127" s="120"/>
    </row>
    <row r="128" spans="1:6" s="5" customFormat="1" ht="15.75" customHeight="1">
      <c r="A128" s="10" t="s">
        <v>81</v>
      </c>
      <c r="B128" s="11" t="s">
        <v>130</v>
      </c>
      <c r="C128" s="34">
        <f>C129</f>
        <v>22937</v>
      </c>
      <c r="D128" s="34">
        <f>D129</f>
        <v>23676</v>
      </c>
      <c r="E128" s="34">
        <f>E129</f>
        <v>24442</v>
      </c>
      <c r="F128" s="79"/>
    </row>
    <row r="129" spans="1:6" s="121" customFormat="1" ht="24">
      <c r="A129" s="105" t="s">
        <v>82</v>
      </c>
      <c r="B129" s="104" t="s">
        <v>131</v>
      </c>
      <c r="C129" s="103">
        <v>22937</v>
      </c>
      <c r="D129" s="103">
        <v>23676</v>
      </c>
      <c r="E129" s="103">
        <v>24442</v>
      </c>
      <c r="F129" s="120"/>
    </row>
    <row r="130" spans="1:6" s="5" customFormat="1" ht="15.75" customHeight="1">
      <c r="A130" s="6" t="s">
        <v>83</v>
      </c>
      <c r="B130" s="15" t="s">
        <v>84</v>
      </c>
      <c r="C130" s="35">
        <f>C131+C133</f>
        <v>1103452</v>
      </c>
      <c r="D130" s="35">
        <f>D131+D133</f>
        <v>1403678</v>
      </c>
      <c r="E130" s="35">
        <f>E131+E133</f>
        <v>1603829</v>
      </c>
      <c r="F130" s="79"/>
    </row>
    <row r="131" spans="1:6" s="5" customFormat="1" ht="25.5">
      <c r="A131" s="10" t="s">
        <v>126</v>
      </c>
      <c r="B131" s="14" t="s">
        <v>428</v>
      </c>
      <c r="C131" s="34">
        <f>C132</f>
        <v>9141</v>
      </c>
      <c r="D131" s="34">
        <f>D132</f>
        <v>9312</v>
      </c>
      <c r="E131" s="34">
        <f>E132</f>
        <v>9502</v>
      </c>
      <c r="F131" s="79"/>
    </row>
    <row r="132" spans="1:6" s="107" customFormat="1" ht="24">
      <c r="A132" s="105" t="s">
        <v>127</v>
      </c>
      <c r="B132" s="111" t="s">
        <v>128</v>
      </c>
      <c r="C132" s="103">
        <v>9141</v>
      </c>
      <c r="D132" s="103">
        <v>9312</v>
      </c>
      <c r="E132" s="103">
        <v>9502</v>
      </c>
      <c r="F132" s="106"/>
    </row>
    <row r="133" spans="1:6" s="1" customFormat="1" ht="15" customHeight="1">
      <c r="A133" s="30" t="s">
        <v>85</v>
      </c>
      <c r="B133" s="16" t="s">
        <v>86</v>
      </c>
      <c r="C133" s="32">
        <f>C134</f>
        <v>1094311</v>
      </c>
      <c r="D133" s="32">
        <f>D134</f>
        <v>1394366</v>
      </c>
      <c r="E133" s="32">
        <f>E134</f>
        <v>1594327</v>
      </c>
      <c r="F133" s="77"/>
    </row>
    <row r="134" spans="1:6" s="72" customFormat="1" ht="24">
      <c r="A134" s="108" t="s">
        <v>87</v>
      </c>
      <c r="B134" s="111" t="s">
        <v>88</v>
      </c>
      <c r="C134" s="103">
        <v>1094311</v>
      </c>
      <c r="D134" s="103">
        <v>1394366</v>
      </c>
      <c r="E134" s="103">
        <v>1594327</v>
      </c>
      <c r="F134" s="78"/>
    </row>
    <row r="135" spans="1:6" s="1" customFormat="1" ht="25.5">
      <c r="A135" s="6" t="s">
        <v>18</v>
      </c>
      <c r="B135" s="15" t="s">
        <v>19</v>
      </c>
      <c r="C135" s="35">
        <f>C136+C139</f>
        <v>14088</v>
      </c>
      <c r="D135" s="35">
        <f>D136+D139</f>
        <v>11515</v>
      </c>
      <c r="E135" s="35">
        <f>E136+E139</f>
        <v>10276</v>
      </c>
      <c r="F135" s="77"/>
    </row>
    <row r="136" spans="1:6" s="1" customFormat="1" ht="67.5" customHeight="1">
      <c r="A136" s="6" t="s">
        <v>429</v>
      </c>
      <c r="B136" s="15" t="s">
        <v>430</v>
      </c>
      <c r="C136" s="35">
        <f t="shared" ref="C136:E137" si="10">C137</f>
        <v>60</v>
      </c>
      <c r="D136" s="35">
        <f t="shared" si="10"/>
        <v>0</v>
      </c>
      <c r="E136" s="35">
        <f t="shared" si="10"/>
        <v>0</v>
      </c>
      <c r="F136" s="77"/>
    </row>
    <row r="137" spans="1:6" s="1" customFormat="1" ht="79.5" customHeight="1">
      <c r="A137" s="16" t="s">
        <v>431</v>
      </c>
      <c r="B137" s="65" t="s">
        <v>432</v>
      </c>
      <c r="C137" s="34">
        <f t="shared" si="10"/>
        <v>60</v>
      </c>
      <c r="D137" s="34">
        <f t="shared" si="10"/>
        <v>0</v>
      </c>
      <c r="E137" s="34">
        <f t="shared" si="10"/>
        <v>0</v>
      </c>
      <c r="F137" s="77"/>
    </row>
    <row r="138" spans="1:6" s="72" customFormat="1" ht="60">
      <c r="A138" s="119" t="s">
        <v>433</v>
      </c>
      <c r="B138" s="111" t="s">
        <v>434</v>
      </c>
      <c r="C138" s="103">
        <v>60</v>
      </c>
      <c r="D138" s="103">
        <v>0</v>
      </c>
      <c r="E138" s="103">
        <v>0</v>
      </c>
      <c r="F138" s="78"/>
    </row>
    <row r="139" spans="1:6" s="5" customFormat="1" ht="28.5" customHeight="1">
      <c r="A139" s="63" t="s">
        <v>350</v>
      </c>
      <c r="B139" s="15" t="s">
        <v>351</v>
      </c>
      <c r="C139" s="35">
        <f>C140</f>
        <v>14028</v>
      </c>
      <c r="D139" s="35">
        <f>D140</f>
        <v>11515</v>
      </c>
      <c r="E139" s="35">
        <f>E140</f>
        <v>10276</v>
      </c>
      <c r="F139" s="79"/>
    </row>
    <row r="140" spans="1:6" s="5" customFormat="1" ht="40.5" customHeight="1">
      <c r="A140" s="10" t="s">
        <v>746</v>
      </c>
      <c r="B140" s="11" t="s">
        <v>352</v>
      </c>
      <c r="C140" s="34">
        <v>14028</v>
      </c>
      <c r="D140" s="32">
        <v>11515</v>
      </c>
      <c r="E140" s="32">
        <v>10276</v>
      </c>
      <c r="F140" s="79"/>
    </row>
    <row r="141" spans="1:6" s="5" customFormat="1" ht="18" customHeight="1">
      <c r="A141" s="12" t="s">
        <v>20</v>
      </c>
      <c r="B141" s="13" t="s">
        <v>21</v>
      </c>
      <c r="C141" s="35">
        <f>C142+C159+C161+C174+C168</f>
        <v>661501</v>
      </c>
      <c r="D141" s="35">
        <f>D142+D159+D161+D174+D168</f>
        <v>680840</v>
      </c>
      <c r="E141" s="35">
        <f>E142+E159+E161+E174+E168</f>
        <v>700802</v>
      </c>
      <c r="F141" s="79"/>
    </row>
    <row r="142" spans="1:6" s="5" customFormat="1" ht="30" customHeight="1">
      <c r="A142" s="12" t="s">
        <v>275</v>
      </c>
      <c r="B142" s="13" t="s">
        <v>276</v>
      </c>
      <c r="C142" s="35">
        <f>C143+C145+C147+C149+C152+C154+C157</f>
        <v>547230</v>
      </c>
      <c r="D142" s="35">
        <f>D143+D145+D147+D149+D152+D154+D157</f>
        <v>566572</v>
      </c>
      <c r="E142" s="35">
        <f>E143+E145+E147+E149+E152+E154+E157</f>
        <v>586534</v>
      </c>
      <c r="F142" s="79"/>
    </row>
    <row r="143" spans="1:6" s="5" customFormat="1" ht="39.75" customHeight="1">
      <c r="A143" s="8" t="s">
        <v>277</v>
      </c>
      <c r="B143" s="9" t="s">
        <v>435</v>
      </c>
      <c r="C143" s="34">
        <f>C144</f>
        <v>837</v>
      </c>
      <c r="D143" s="34">
        <f>D144</f>
        <v>768</v>
      </c>
      <c r="E143" s="34">
        <f>E144</f>
        <v>768</v>
      </c>
      <c r="F143" s="79"/>
    </row>
    <row r="144" spans="1:6" s="121" customFormat="1" ht="60">
      <c r="A144" s="105" t="s">
        <v>278</v>
      </c>
      <c r="B144" s="104" t="s">
        <v>436</v>
      </c>
      <c r="C144" s="103">
        <v>837</v>
      </c>
      <c r="D144" s="103">
        <v>768</v>
      </c>
      <c r="E144" s="103">
        <v>768</v>
      </c>
      <c r="F144" s="120"/>
    </row>
    <row r="145" spans="1:6" s="5" customFormat="1" ht="53.25" customHeight="1">
      <c r="A145" s="10" t="s">
        <v>279</v>
      </c>
      <c r="B145" s="11" t="s">
        <v>437</v>
      </c>
      <c r="C145" s="34">
        <f>C146</f>
        <v>1107</v>
      </c>
      <c r="D145" s="34">
        <f>D146</f>
        <v>1077</v>
      </c>
      <c r="E145" s="34">
        <f>E146</f>
        <v>1047</v>
      </c>
      <c r="F145" s="79"/>
    </row>
    <row r="146" spans="1:6" s="121" customFormat="1" ht="60.75" customHeight="1">
      <c r="A146" s="105" t="s">
        <v>280</v>
      </c>
      <c r="B146" s="104" t="s">
        <v>438</v>
      </c>
      <c r="C146" s="103">
        <v>1107</v>
      </c>
      <c r="D146" s="103">
        <v>1077</v>
      </c>
      <c r="E146" s="103">
        <v>1047</v>
      </c>
      <c r="F146" s="120"/>
    </row>
    <row r="147" spans="1:6" s="5" customFormat="1" ht="41.25" customHeight="1">
      <c r="A147" s="10" t="s">
        <v>281</v>
      </c>
      <c r="B147" s="11" t="s">
        <v>439</v>
      </c>
      <c r="C147" s="34">
        <f>C148</f>
        <v>378</v>
      </c>
      <c r="D147" s="34">
        <f>D148</f>
        <v>343</v>
      </c>
      <c r="E147" s="34">
        <f>E148</f>
        <v>364</v>
      </c>
      <c r="F147" s="79"/>
    </row>
    <row r="148" spans="1:6" s="121" customFormat="1" ht="60">
      <c r="A148" s="105" t="s">
        <v>282</v>
      </c>
      <c r="B148" s="104" t="s">
        <v>440</v>
      </c>
      <c r="C148" s="103">
        <v>378</v>
      </c>
      <c r="D148" s="103">
        <v>343</v>
      </c>
      <c r="E148" s="103">
        <v>364</v>
      </c>
      <c r="F148" s="120"/>
    </row>
    <row r="149" spans="1:6" s="5" customFormat="1" ht="40.5" customHeight="1">
      <c r="A149" s="30" t="s">
        <v>283</v>
      </c>
      <c r="B149" s="11" t="s">
        <v>441</v>
      </c>
      <c r="C149" s="34">
        <f>C150+C151</f>
        <v>542093</v>
      </c>
      <c r="D149" s="34">
        <f t="shared" ref="D149:E149" si="11">D150+D151</f>
        <v>561370</v>
      </c>
      <c r="E149" s="34">
        <f t="shared" si="11"/>
        <v>581318</v>
      </c>
      <c r="F149" s="79"/>
    </row>
    <row r="150" spans="1:6" s="121" customFormat="1" ht="60">
      <c r="A150" s="105" t="s">
        <v>284</v>
      </c>
      <c r="B150" s="104" t="s">
        <v>442</v>
      </c>
      <c r="C150" s="103">
        <v>495171</v>
      </c>
      <c r="D150" s="103">
        <v>514448</v>
      </c>
      <c r="E150" s="103">
        <v>534396</v>
      </c>
      <c r="F150" s="120"/>
    </row>
    <row r="151" spans="1:6" s="121" customFormat="1" ht="48">
      <c r="A151" s="105" t="s">
        <v>346</v>
      </c>
      <c r="B151" s="104" t="s">
        <v>347</v>
      </c>
      <c r="C151" s="103">
        <v>46922</v>
      </c>
      <c r="D151" s="103">
        <v>46922</v>
      </c>
      <c r="E151" s="103">
        <v>46922</v>
      </c>
      <c r="F151" s="120"/>
    </row>
    <row r="152" spans="1:6" s="5" customFormat="1" ht="54.75" customHeight="1">
      <c r="A152" s="10" t="s">
        <v>285</v>
      </c>
      <c r="B152" s="11" t="s">
        <v>443</v>
      </c>
      <c r="C152" s="34">
        <f>C153</f>
        <v>2650</v>
      </c>
      <c r="D152" s="34">
        <f>D153</f>
        <v>2892</v>
      </c>
      <c r="E152" s="34">
        <f>E153</f>
        <v>2892</v>
      </c>
      <c r="F152" s="79"/>
    </row>
    <row r="153" spans="1:6" s="107" customFormat="1" ht="72">
      <c r="A153" s="96" t="s">
        <v>286</v>
      </c>
      <c r="B153" s="100" t="s">
        <v>610</v>
      </c>
      <c r="C153" s="95">
        <v>2650</v>
      </c>
      <c r="D153" s="95">
        <v>2892</v>
      </c>
      <c r="E153" s="95">
        <v>2892</v>
      </c>
      <c r="F153" s="106"/>
    </row>
    <row r="154" spans="1:6" s="5" customFormat="1" ht="54" customHeight="1">
      <c r="A154" s="10" t="s">
        <v>287</v>
      </c>
      <c r="B154" s="11" t="s">
        <v>444</v>
      </c>
      <c r="C154" s="34">
        <f>C155+C156</f>
        <v>60</v>
      </c>
      <c r="D154" s="34">
        <f>D155+D156</f>
        <v>50</v>
      </c>
      <c r="E154" s="34">
        <f>E155+E156</f>
        <v>50</v>
      </c>
      <c r="F154" s="79"/>
    </row>
    <row r="155" spans="1:6" s="107" customFormat="1" ht="84">
      <c r="A155" s="122" t="s">
        <v>288</v>
      </c>
      <c r="B155" s="104" t="s">
        <v>445</v>
      </c>
      <c r="C155" s="103">
        <v>50</v>
      </c>
      <c r="D155" s="103">
        <v>40</v>
      </c>
      <c r="E155" s="103">
        <v>40</v>
      </c>
      <c r="F155" s="106"/>
    </row>
    <row r="156" spans="1:6" s="107" customFormat="1" ht="132">
      <c r="A156" s="122" t="s">
        <v>289</v>
      </c>
      <c r="B156" s="104" t="s">
        <v>446</v>
      </c>
      <c r="C156" s="103">
        <v>10</v>
      </c>
      <c r="D156" s="103">
        <v>10</v>
      </c>
      <c r="E156" s="103">
        <v>10</v>
      </c>
      <c r="F156" s="106"/>
    </row>
    <row r="157" spans="1:6" s="5" customFormat="1" ht="40.5" customHeight="1">
      <c r="A157" s="30" t="s">
        <v>290</v>
      </c>
      <c r="B157" s="14" t="s">
        <v>447</v>
      </c>
      <c r="C157" s="34">
        <f>C158</f>
        <v>105</v>
      </c>
      <c r="D157" s="34">
        <f>D158</f>
        <v>72</v>
      </c>
      <c r="E157" s="34">
        <f>E158</f>
        <v>95</v>
      </c>
      <c r="F157" s="79"/>
    </row>
    <row r="158" spans="1:6" s="107" customFormat="1" ht="60">
      <c r="A158" s="108" t="s">
        <v>291</v>
      </c>
      <c r="B158" s="104" t="s">
        <v>448</v>
      </c>
      <c r="C158" s="103">
        <v>105</v>
      </c>
      <c r="D158" s="103">
        <v>72</v>
      </c>
      <c r="E158" s="103">
        <v>95</v>
      </c>
      <c r="F158" s="106"/>
    </row>
    <row r="159" spans="1:6" s="5" customFormat="1" ht="27.75" customHeight="1">
      <c r="A159" s="29" t="s">
        <v>449</v>
      </c>
      <c r="B159" s="66" t="s">
        <v>292</v>
      </c>
      <c r="C159" s="35">
        <f>C160</f>
        <v>35</v>
      </c>
      <c r="D159" s="35">
        <f>D160</f>
        <v>35</v>
      </c>
      <c r="E159" s="35">
        <f>E160</f>
        <v>35</v>
      </c>
      <c r="F159" s="79"/>
    </row>
    <row r="160" spans="1:6" s="5" customFormat="1" ht="54" customHeight="1">
      <c r="A160" s="28" t="s">
        <v>293</v>
      </c>
      <c r="B160" s="14" t="s">
        <v>294</v>
      </c>
      <c r="C160" s="34">
        <v>35</v>
      </c>
      <c r="D160" s="32">
        <v>35</v>
      </c>
      <c r="E160" s="32">
        <v>35</v>
      </c>
      <c r="F160" s="79"/>
    </row>
    <row r="161" spans="1:6" s="5" customFormat="1" ht="95.25" customHeight="1">
      <c r="A161" s="29" t="s">
        <v>295</v>
      </c>
      <c r="B161" s="15" t="s">
        <v>296</v>
      </c>
      <c r="C161" s="35">
        <f>C162+C164+C166</f>
        <v>16546</v>
      </c>
      <c r="D161" s="35">
        <f>D162+D164+D166</f>
        <v>16543</v>
      </c>
      <c r="E161" s="35">
        <f>E162+E164+E166</f>
        <v>16543</v>
      </c>
      <c r="F161" s="79"/>
    </row>
    <row r="162" spans="1:6" s="5" customFormat="1" ht="41.25" customHeight="1">
      <c r="A162" s="28" t="s">
        <v>297</v>
      </c>
      <c r="B162" s="14" t="s">
        <v>298</v>
      </c>
      <c r="C162" s="34">
        <f>C163</f>
        <v>35</v>
      </c>
      <c r="D162" s="34">
        <f>D163</f>
        <v>32</v>
      </c>
      <c r="E162" s="34">
        <f>E163</f>
        <v>32</v>
      </c>
      <c r="F162" s="79"/>
    </row>
    <row r="163" spans="1:6" s="107" customFormat="1" ht="48.75" customHeight="1">
      <c r="A163" s="122" t="s">
        <v>299</v>
      </c>
      <c r="B163" s="111" t="s">
        <v>353</v>
      </c>
      <c r="C163" s="103">
        <v>35</v>
      </c>
      <c r="D163" s="103">
        <v>32</v>
      </c>
      <c r="E163" s="103">
        <v>32</v>
      </c>
      <c r="F163" s="106"/>
    </row>
    <row r="164" spans="1:6" s="5" customFormat="1" ht="67.5" customHeight="1">
      <c r="A164" s="10" t="s">
        <v>300</v>
      </c>
      <c r="B164" s="11" t="s">
        <v>301</v>
      </c>
      <c r="C164" s="34">
        <f>C165</f>
        <v>16510</v>
      </c>
      <c r="D164" s="34">
        <f>D165</f>
        <v>16510</v>
      </c>
      <c r="E164" s="34">
        <f>E165</f>
        <v>16510</v>
      </c>
      <c r="F164" s="79"/>
    </row>
    <row r="165" spans="1:6" s="121" customFormat="1" ht="60">
      <c r="A165" s="105" t="s">
        <v>302</v>
      </c>
      <c r="B165" s="104" t="s">
        <v>450</v>
      </c>
      <c r="C165" s="103">
        <v>16510</v>
      </c>
      <c r="D165" s="103">
        <v>16510</v>
      </c>
      <c r="E165" s="103">
        <v>16510</v>
      </c>
      <c r="F165" s="120"/>
    </row>
    <row r="166" spans="1:6" s="5" customFormat="1" ht="66" customHeight="1">
      <c r="A166" s="30" t="s">
        <v>303</v>
      </c>
      <c r="B166" s="65" t="s">
        <v>451</v>
      </c>
      <c r="C166" s="34">
        <f>C167</f>
        <v>1</v>
      </c>
      <c r="D166" s="34">
        <f>D167</f>
        <v>1</v>
      </c>
      <c r="E166" s="34">
        <f>E167</f>
        <v>1</v>
      </c>
      <c r="F166" s="79"/>
    </row>
    <row r="167" spans="1:6" s="107" customFormat="1" ht="48">
      <c r="A167" s="108" t="s">
        <v>304</v>
      </c>
      <c r="B167" s="104" t="s">
        <v>305</v>
      </c>
      <c r="C167" s="103">
        <v>1</v>
      </c>
      <c r="D167" s="103">
        <v>1</v>
      </c>
      <c r="E167" s="103">
        <v>1</v>
      </c>
      <c r="F167" s="106"/>
    </row>
    <row r="168" spans="1:6" s="107" customFormat="1">
      <c r="A168" s="17" t="s">
        <v>615</v>
      </c>
      <c r="B168" s="130" t="s">
        <v>616</v>
      </c>
      <c r="C168" s="35">
        <f>C169+C172</f>
        <v>96040</v>
      </c>
      <c r="D168" s="35">
        <f t="shared" ref="D168:E168" si="12">D169+D172</f>
        <v>96040</v>
      </c>
      <c r="E168" s="35">
        <f t="shared" si="12"/>
        <v>96040</v>
      </c>
      <c r="F168" s="106"/>
    </row>
    <row r="169" spans="1:6" s="107" customFormat="1" ht="25.5">
      <c r="A169" s="30" t="s">
        <v>617</v>
      </c>
      <c r="B169" s="131" t="s">
        <v>618</v>
      </c>
      <c r="C169" s="34">
        <f>C170+C171</f>
        <v>96001</v>
      </c>
      <c r="D169" s="34">
        <f t="shared" ref="D169:E169" si="13">D170+D171</f>
        <v>96001</v>
      </c>
      <c r="E169" s="34">
        <f t="shared" si="13"/>
        <v>96001</v>
      </c>
      <c r="F169" s="106"/>
    </row>
    <row r="170" spans="1:6" s="107" customFormat="1" ht="108">
      <c r="A170" s="108" t="s">
        <v>619</v>
      </c>
      <c r="B170" s="132" t="s">
        <v>620</v>
      </c>
      <c r="C170" s="103">
        <v>96000</v>
      </c>
      <c r="D170" s="103">
        <v>96000</v>
      </c>
      <c r="E170" s="103">
        <v>96000</v>
      </c>
      <c r="F170" s="106"/>
    </row>
    <row r="171" spans="1:6" s="107" customFormat="1" ht="95.25" customHeight="1">
      <c r="A171" s="119" t="s">
        <v>631</v>
      </c>
      <c r="B171" s="111" t="s">
        <v>632</v>
      </c>
      <c r="C171" s="103">
        <v>1</v>
      </c>
      <c r="D171" s="103">
        <v>1</v>
      </c>
      <c r="E171" s="103">
        <v>1</v>
      </c>
      <c r="F171" s="106"/>
    </row>
    <row r="172" spans="1:6" s="107" customFormat="1" ht="39" customHeight="1">
      <c r="A172" s="131" t="s">
        <v>633</v>
      </c>
      <c r="B172" s="131" t="s">
        <v>634</v>
      </c>
      <c r="C172" s="103">
        <f>C173</f>
        <v>39</v>
      </c>
      <c r="D172" s="103">
        <f t="shared" ref="D172:E172" si="14">D173</f>
        <v>39</v>
      </c>
      <c r="E172" s="103">
        <f t="shared" si="14"/>
        <v>39</v>
      </c>
      <c r="F172" s="106"/>
    </row>
    <row r="173" spans="1:6" s="107" customFormat="1" ht="35.25" customHeight="1">
      <c r="A173" s="119" t="s">
        <v>635</v>
      </c>
      <c r="B173" s="132" t="s">
        <v>636</v>
      </c>
      <c r="C173" s="103">
        <v>39</v>
      </c>
      <c r="D173" s="103">
        <v>39</v>
      </c>
      <c r="E173" s="103">
        <v>39</v>
      </c>
      <c r="F173" s="106"/>
    </row>
    <row r="174" spans="1:6" s="5" customFormat="1" ht="14.25" customHeight="1">
      <c r="A174" s="17" t="s">
        <v>306</v>
      </c>
      <c r="B174" s="15" t="s">
        <v>307</v>
      </c>
      <c r="C174" s="35">
        <f t="shared" ref="C174:E175" si="15">C175</f>
        <v>1650</v>
      </c>
      <c r="D174" s="35">
        <f t="shared" si="15"/>
        <v>1650</v>
      </c>
      <c r="E174" s="35">
        <f t="shared" si="15"/>
        <v>1650</v>
      </c>
      <c r="F174" s="79"/>
    </row>
    <row r="175" spans="1:6" s="5" customFormat="1" ht="29.25" customHeight="1">
      <c r="A175" s="30" t="s">
        <v>308</v>
      </c>
      <c r="B175" s="14" t="s">
        <v>309</v>
      </c>
      <c r="C175" s="34">
        <f t="shared" si="15"/>
        <v>1650</v>
      </c>
      <c r="D175" s="34">
        <f t="shared" si="15"/>
        <v>1650</v>
      </c>
      <c r="E175" s="34">
        <f t="shared" si="15"/>
        <v>1650</v>
      </c>
      <c r="F175" s="79"/>
    </row>
    <row r="176" spans="1:6" s="107" customFormat="1" ht="48">
      <c r="A176" s="108" t="s">
        <v>310</v>
      </c>
      <c r="B176" s="111" t="s">
        <v>311</v>
      </c>
      <c r="C176" s="103">
        <v>1650</v>
      </c>
      <c r="D176" s="103">
        <v>1650</v>
      </c>
      <c r="E176" s="103">
        <v>1650</v>
      </c>
      <c r="F176" s="106"/>
    </row>
    <row r="177" spans="1:5">
      <c r="A177" s="18" t="s">
        <v>122</v>
      </c>
      <c r="B177" s="19" t="s">
        <v>123</v>
      </c>
      <c r="C177" s="146">
        <f>C178+C377+C372+C384+C391+C381</f>
        <v>18995404.400000002</v>
      </c>
      <c r="D177" s="146">
        <f>D178+D377+D372+D384+D391+D381</f>
        <v>10093248.1</v>
      </c>
      <c r="E177" s="146">
        <f>E178+E377+E372+E384+E391+E381</f>
        <v>8618468</v>
      </c>
    </row>
    <row r="178" spans="1:5" ht="25.5">
      <c r="A178" s="18" t="s">
        <v>124</v>
      </c>
      <c r="B178" s="19" t="s">
        <v>125</v>
      </c>
      <c r="C178" s="146">
        <f>C179+C184+C320+C352</f>
        <v>18586713.5</v>
      </c>
      <c r="D178" s="146">
        <f>D179+D184+D320+D352</f>
        <v>10093248.1</v>
      </c>
      <c r="E178" s="146">
        <f>E179+E184+E320+E352</f>
        <v>8618468</v>
      </c>
    </row>
    <row r="179" spans="1:5">
      <c r="A179" s="41" t="s">
        <v>186</v>
      </c>
      <c r="B179" s="68" t="s">
        <v>168</v>
      </c>
      <c r="C179" s="147">
        <f>C180+C182</f>
        <v>6525002.5999999996</v>
      </c>
      <c r="D179" s="147">
        <f t="shared" ref="D179:E179" si="16">D180+D182</f>
        <v>3541836.1</v>
      </c>
      <c r="E179" s="147">
        <f t="shared" si="16"/>
        <v>3881135.6</v>
      </c>
    </row>
    <row r="180" spans="1:5" ht="13.5" customHeight="1">
      <c r="A180" s="36" t="s">
        <v>187</v>
      </c>
      <c r="B180" s="21" t="s">
        <v>1</v>
      </c>
      <c r="C180" s="148">
        <f t="shared" ref="C180:E180" si="17">C181</f>
        <v>5058831.5999999996</v>
      </c>
      <c r="D180" s="148">
        <f t="shared" si="17"/>
        <v>3541836.1</v>
      </c>
      <c r="E180" s="148">
        <f t="shared" si="17"/>
        <v>3881135.6</v>
      </c>
    </row>
    <row r="181" spans="1:5" ht="26.25" customHeight="1">
      <c r="A181" s="36" t="s">
        <v>185</v>
      </c>
      <c r="B181" s="21" t="s">
        <v>2</v>
      </c>
      <c r="C181" s="144">
        <v>5058831.5999999996</v>
      </c>
      <c r="D181" s="144">
        <v>3541836.1</v>
      </c>
      <c r="E181" s="144">
        <v>3881135.6</v>
      </c>
    </row>
    <row r="182" spans="1:5" ht="27" customHeight="1">
      <c r="A182" s="36" t="s">
        <v>649</v>
      </c>
      <c r="B182" s="21" t="s">
        <v>650</v>
      </c>
      <c r="C182" s="144">
        <f>C183</f>
        <v>1466171</v>
      </c>
      <c r="D182" s="144">
        <f t="shared" ref="D182:E182" si="18">D183</f>
        <v>0</v>
      </c>
      <c r="E182" s="144">
        <f t="shared" si="18"/>
        <v>0</v>
      </c>
    </row>
    <row r="183" spans="1:5" ht="39" customHeight="1">
      <c r="A183" s="36" t="s">
        <v>651</v>
      </c>
      <c r="B183" s="21" t="s">
        <v>652</v>
      </c>
      <c r="C183" s="144">
        <v>1466171</v>
      </c>
      <c r="D183" s="144"/>
      <c r="E183" s="144"/>
    </row>
    <row r="184" spans="1:5" ht="25.5">
      <c r="A184" s="41" t="s">
        <v>188</v>
      </c>
      <c r="B184" s="22" t="s">
        <v>157</v>
      </c>
      <c r="C184" s="146">
        <f>C185+C187+C189+C191+C194+C196+C197+C198+C200+C204+C208+C210+C212+C214+C216+C217+C219+C221+C223+C225+C227+C229+C231+C235+C237+C239+C241+C243+C245+C247+C249+C251+C252+C259+C261+C262+C264+C266+C270+C272+C274+C276+C278+C280+C282+C284+C285+C287+C288+C291+C295+C296+C300+C302+C304+C306+C308+C310+C312+C314+C316+C206+C193+C202+C203+C233+C255+C257+C268+C290+C293+C298+C253+C318</f>
        <v>9783114.0000000019</v>
      </c>
      <c r="D184" s="146">
        <f t="shared" ref="D184:E184" si="19">D185+D187+D189+D191+D194+D196+D197+D198+D200+D204+D208+D210+D212+D214+D216+D217+D219+D221+D223+D225+D227+D229+D231+D235+D237+D239+D241+D243+D245+D247+D249+D251+D252+D259+D261+D262+D264+D266+D270+D272+D274+D276+D278+D280+D282+D284+D285+D287+D288+D291+D295+D296+D300+D302+D304+D306+D308+D310+D312+D314+D316+D206+D193+D202+D203+D233+D255+D257+D268+D290+D293+D298+D253+D318</f>
        <v>4565920.4000000004</v>
      </c>
      <c r="E184" s="146">
        <f t="shared" si="19"/>
        <v>2713754.5999999992</v>
      </c>
    </row>
    <row r="185" spans="1:5" ht="26.25" customHeight="1">
      <c r="A185" s="30" t="s">
        <v>541</v>
      </c>
      <c r="B185" s="37" t="s">
        <v>542</v>
      </c>
      <c r="C185" s="144">
        <f t="shared" ref="C185:E185" si="20">C186</f>
        <v>12269.6</v>
      </c>
      <c r="D185" s="144">
        <f t="shared" si="20"/>
        <v>10060.5</v>
      </c>
      <c r="E185" s="144">
        <f t="shared" si="20"/>
        <v>11437.8</v>
      </c>
    </row>
    <row r="186" spans="1:5" ht="27" customHeight="1">
      <c r="A186" s="30" t="s">
        <v>543</v>
      </c>
      <c r="B186" s="37" t="s">
        <v>544</v>
      </c>
      <c r="C186" s="144">
        <v>12269.6</v>
      </c>
      <c r="D186" s="144">
        <v>10060.5</v>
      </c>
      <c r="E186" s="144">
        <v>11437.8</v>
      </c>
    </row>
    <row r="187" spans="1:5" ht="38.25">
      <c r="A187" s="30" t="s">
        <v>456</v>
      </c>
      <c r="B187" s="37" t="s">
        <v>457</v>
      </c>
      <c r="C187" s="144">
        <f t="shared" ref="C187:E187" si="21">C188</f>
        <v>8910</v>
      </c>
      <c r="D187" s="144">
        <f t="shared" si="21"/>
        <v>0</v>
      </c>
      <c r="E187" s="144">
        <f t="shared" si="21"/>
        <v>0</v>
      </c>
    </row>
    <row r="188" spans="1:5" ht="39.75" customHeight="1">
      <c r="A188" s="30" t="s">
        <v>458</v>
      </c>
      <c r="B188" s="37" t="s">
        <v>459</v>
      </c>
      <c r="C188" s="144">
        <v>8910</v>
      </c>
      <c r="D188" s="144">
        <v>0</v>
      </c>
      <c r="E188" s="144">
        <v>0</v>
      </c>
    </row>
    <row r="189" spans="1:5" ht="27" customHeight="1">
      <c r="A189" s="16" t="s">
        <v>460</v>
      </c>
      <c r="B189" s="69" t="s">
        <v>461</v>
      </c>
      <c r="C189" s="144">
        <f t="shared" ref="C189:E189" si="22">C190</f>
        <v>31840</v>
      </c>
      <c r="D189" s="144">
        <f t="shared" si="22"/>
        <v>0</v>
      </c>
      <c r="E189" s="144">
        <f t="shared" si="22"/>
        <v>0</v>
      </c>
    </row>
    <row r="190" spans="1:5" ht="39.75" customHeight="1">
      <c r="A190" s="16" t="s">
        <v>462</v>
      </c>
      <c r="B190" s="69" t="s">
        <v>463</v>
      </c>
      <c r="C190" s="144">
        <v>31840</v>
      </c>
      <c r="D190" s="144">
        <v>0</v>
      </c>
      <c r="E190" s="144">
        <v>0</v>
      </c>
    </row>
    <row r="191" spans="1:5" ht="53.25" customHeight="1">
      <c r="A191" s="16" t="s">
        <v>482</v>
      </c>
      <c r="B191" s="69" t="s">
        <v>653</v>
      </c>
      <c r="C191" s="144">
        <f t="shared" ref="C191:E191" si="23">C192</f>
        <v>3885.3</v>
      </c>
      <c r="D191" s="144">
        <f t="shared" si="23"/>
        <v>0</v>
      </c>
      <c r="E191" s="144">
        <f t="shared" si="23"/>
        <v>0</v>
      </c>
    </row>
    <row r="192" spans="1:5" ht="52.5" customHeight="1">
      <c r="A192" s="16" t="s">
        <v>483</v>
      </c>
      <c r="B192" s="69" t="s">
        <v>654</v>
      </c>
      <c r="C192" s="144">
        <v>3885.3</v>
      </c>
      <c r="D192" s="144">
        <v>0</v>
      </c>
      <c r="E192" s="144">
        <v>0</v>
      </c>
    </row>
    <row r="193" spans="1:5" ht="40.5" customHeight="1">
      <c r="A193" s="16" t="s">
        <v>655</v>
      </c>
      <c r="B193" s="69" t="s">
        <v>656</v>
      </c>
      <c r="C193" s="144">
        <v>233.6</v>
      </c>
      <c r="D193" s="144">
        <v>235.3</v>
      </c>
      <c r="E193" s="144">
        <v>255.3</v>
      </c>
    </row>
    <row r="194" spans="1:5" ht="26.25" customHeight="1">
      <c r="A194" s="36" t="s">
        <v>322</v>
      </c>
      <c r="B194" s="69" t="s">
        <v>545</v>
      </c>
      <c r="C194" s="144">
        <f t="shared" ref="C194:E194" si="24">C195</f>
        <v>2401.9</v>
      </c>
      <c r="D194" s="144">
        <f t="shared" si="24"/>
        <v>0</v>
      </c>
      <c r="E194" s="144">
        <f t="shared" si="24"/>
        <v>0</v>
      </c>
    </row>
    <row r="195" spans="1:5" ht="39.75" customHeight="1">
      <c r="A195" s="36" t="s">
        <v>323</v>
      </c>
      <c r="B195" s="69" t="s">
        <v>546</v>
      </c>
      <c r="C195" s="144">
        <v>2401.9</v>
      </c>
      <c r="D195" s="144">
        <v>0</v>
      </c>
      <c r="E195" s="144">
        <v>0</v>
      </c>
    </row>
    <row r="196" spans="1:5" ht="52.5" customHeight="1">
      <c r="A196" s="20" t="s">
        <v>189</v>
      </c>
      <c r="B196" s="24" t="s">
        <v>705</v>
      </c>
      <c r="C196" s="144">
        <v>39001.300000000003</v>
      </c>
      <c r="D196" s="144">
        <v>39223.300000000003</v>
      </c>
      <c r="E196" s="144">
        <v>41758.1</v>
      </c>
    </row>
    <row r="197" spans="1:5" ht="51.75" customHeight="1">
      <c r="A197" s="20" t="s">
        <v>547</v>
      </c>
      <c r="B197" s="24" t="s">
        <v>548</v>
      </c>
      <c r="C197" s="144">
        <v>167723.1</v>
      </c>
      <c r="D197" s="144">
        <v>70459.899999999994</v>
      </c>
      <c r="E197" s="144">
        <v>0</v>
      </c>
    </row>
    <row r="198" spans="1:5" ht="54.75" customHeight="1">
      <c r="A198" s="20" t="s">
        <v>190</v>
      </c>
      <c r="B198" s="14" t="s">
        <v>170</v>
      </c>
      <c r="C198" s="144">
        <f t="shared" ref="C198:E198" si="25">C199</f>
        <v>1800</v>
      </c>
      <c r="D198" s="144">
        <f t="shared" si="25"/>
        <v>1872</v>
      </c>
      <c r="E198" s="144">
        <f t="shared" si="25"/>
        <v>0</v>
      </c>
    </row>
    <row r="199" spans="1:5" ht="66" customHeight="1">
      <c r="A199" s="20" t="s">
        <v>191</v>
      </c>
      <c r="B199" s="25" t="s">
        <v>171</v>
      </c>
      <c r="C199" s="144">
        <v>1800</v>
      </c>
      <c r="D199" s="144">
        <v>1872</v>
      </c>
      <c r="E199" s="144">
        <v>0</v>
      </c>
    </row>
    <row r="200" spans="1:5" ht="54" customHeight="1">
      <c r="A200" s="20" t="s">
        <v>549</v>
      </c>
      <c r="B200" s="14" t="s">
        <v>550</v>
      </c>
      <c r="C200" s="144">
        <f t="shared" ref="C200:E200" si="26">C201</f>
        <v>21755.8</v>
      </c>
      <c r="D200" s="144">
        <f t="shared" si="26"/>
        <v>0</v>
      </c>
      <c r="E200" s="144">
        <f t="shared" si="26"/>
        <v>0</v>
      </c>
    </row>
    <row r="201" spans="1:5" ht="66" customHeight="1">
      <c r="A201" s="20" t="s">
        <v>551</v>
      </c>
      <c r="B201" s="25" t="s">
        <v>552</v>
      </c>
      <c r="C201" s="144">
        <v>21755.8</v>
      </c>
      <c r="D201" s="144">
        <v>0</v>
      </c>
      <c r="E201" s="144">
        <v>0</v>
      </c>
    </row>
    <row r="202" spans="1:5" ht="54.75" customHeight="1">
      <c r="A202" s="20" t="s">
        <v>657</v>
      </c>
      <c r="B202" s="25" t="s">
        <v>658</v>
      </c>
      <c r="C202" s="144">
        <v>765.5</v>
      </c>
      <c r="D202" s="144"/>
      <c r="E202" s="144"/>
    </row>
    <row r="203" spans="1:5" ht="66" customHeight="1">
      <c r="A203" s="20" t="s">
        <v>659</v>
      </c>
      <c r="B203" s="25" t="s">
        <v>660</v>
      </c>
      <c r="C203" s="144">
        <v>25234.799999999999</v>
      </c>
      <c r="D203" s="144"/>
      <c r="E203" s="144"/>
    </row>
    <row r="204" spans="1:5" ht="52.5" customHeight="1">
      <c r="A204" s="20" t="s">
        <v>267</v>
      </c>
      <c r="B204" s="25" t="s">
        <v>516</v>
      </c>
      <c r="C204" s="144">
        <f t="shared" ref="C204:E204" si="27">C205</f>
        <v>58664.1</v>
      </c>
      <c r="D204" s="144">
        <f t="shared" si="27"/>
        <v>0</v>
      </c>
      <c r="E204" s="144">
        <f t="shared" si="27"/>
        <v>0</v>
      </c>
    </row>
    <row r="205" spans="1:5" ht="53.25" customHeight="1">
      <c r="A205" s="20" t="s">
        <v>245</v>
      </c>
      <c r="B205" s="25" t="s">
        <v>517</v>
      </c>
      <c r="C205" s="144">
        <v>58664.1</v>
      </c>
      <c r="D205" s="144">
        <v>0</v>
      </c>
      <c r="E205" s="144">
        <v>0</v>
      </c>
    </row>
    <row r="206" spans="1:5" ht="91.5" customHeight="1">
      <c r="A206" s="20" t="s">
        <v>268</v>
      </c>
      <c r="B206" s="25" t="s">
        <v>644</v>
      </c>
      <c r="C206" s="144">
        <f t="shared" ref="C206:E206" si="28">C207</f>
        <v>31500</v>
      </c>
      <c r="D206" s="144">
        <f t="shared" si="28"/>
        <v>28350</v>
      </c>
      <c r="E206" s="144">
        <f t="shared" si="28"/>
        <v>30690</v>
      </c>
    </row>
    <row r="207" spans="1:5" ht="105" customHeight="1">
      <c r="A207" s="20" t="s">
        <v>246</v>
      </c>
      <c r="B207" s="25" t="s">
        <v>645</v>
      </c>
      <c r="C207" s="144">
        <v>31500</v>
      </c>
      <c r="D207" s="144">
        <v>28350</v>
      </c>
      <c r="E207" s="144">
        <v>30690</v>
      </c>
    </row>
    <row r="208" spans="1:5" ht="25.5">
      <c r="A208" s="37" t="s">
        <v>324</v>
      </c>
      <c r="B208" s="37" t="s">
        <v>325</v>
      </c>
      <c r="C208" s="144">
        <f t="shared" ref="C208:E208" si="29">C209</f>
        <v>119112.3</v>
      </c>
      <c r="D208" s="144">
        <f t="shared" si="29"/>
        <v>0</v>
      </c>
      <c r="E208" s="144">
        <f t="shared" si="29"/>
        <v>0</v>
      </c>
    </row>
    <row r="209" spans="1:5" ht="39.75" customHeight="1">
      <c r="A209" s="37" t="s">
        <v>326</v>
      </c>
      <c r="B209" s="37" t="s">
        <v>327</v>
      </c>
      <c r="C209" s="144">
        <v>119112.3</v>
      </c>
      <c r="D209" s="144">
        <v>0</v>
      </c>
      <c r="E209" s="144">
        <v>0</v>
      </c>
    </row>
    <row r="210" spans="1:5" ht="67.5" customHeight="1">
      <c r="A210" s="37" t="s">
        <v>553</v>
      </c>
      <c r="B210" s="37" t="s">
        <v>554</v>
      </c>
      <c r="C210" s="144">
        <f t="shared" ref="C210:E210" si="30">C211</f>
        <v>3032.6</v>
      </c>
      <c r="D210" s="144">
        <f t="shared" si="30"/>
        <v>0</v>
      </c>
      <c r="E210" s="144">
        <f t="shared" si="30"/>
        <v>0</v>
      </c>
    </row>
    <row r="211" spans="1:5" ht="66.75" customHeight="1">
      <c r="A211" s="37" t="s">
        <v>555</v>
      </c>
      <c r="B211" s="37" t="s">
        <v>556</v>
      </c>
      <c r="C211" s="144">
        <v>3032.6</v>
      </c>
      <c r="D211" s="144">
        <v>0</v>
      </c>
      <c r="E211" s="144">
        <v>0</v>
      </c>
    </row>
    <row r="212" spans="1:5" ht="67.5" customHeight="1">
      <c r="A212" s="37" t="s">
        <v>557</v>
      </c>
      <c r="B212" s="37" t="s">
        <v>559</v>
      </c>
      <c r="C212" s="144">
        <f t="shared" ref="C212:E212" si="31">C213</f>
        <v>86992.3</v>
      </c>
      <c r="D212" s="144">
        <f t="shared" si="31"/>
        <v>0</v>
      </c>
      <c r="E212" s="144">
        <f t="shared" si="31"/>
        <v>0</v>
      </c>
    </row>
    <row r="213" spans="1:5" ht="68.25" customHeight="1">
      <c r="A213" s="37" t="s">
        <v>558</v>
      </c>
      <c r="B213" s="37" t="s">
        <v>559</v>
      </c>
      <c r="C213" s="144">
        <v>86992.3</v>
      </c>
      <c r="D213" s="144">
        <v>0</v>
      </c>
      <c r="E213" s="144">
        <v>0</v>
      </c>
    </row>
    <row r="214" spans="1:5" ht="53.25" customHeight="1">
      <c r="A214" s="37" t="s">
        <v>560</v>
      </c>
      <c r="B214" s="37" t="s">
        <v>561</v>
      </c>
      <c r="C214" s="144">
        <f t="shared" ref="C214:E214" si="32">C215</f>
        <v>43861.3</v>
      </c>
      <c r="D214" s="144">
        <f t="shared" si="32"/>
        <v>43861.3</v>
      </c>
      <c r="E214" s="144">
        <f t="shared" si="32"/>
        <v>49806.7</v>
      </c>
    </row>
    <row r="215" spans="1:5" ht="53.25" customHeight="1">
      <c r="A215" s="37" t="s">
        <v>562</v>
      </c>
      <c r="B215" s="37" t="s">
        <v>563</v>
      </c>
      <c r="C215" s="144">
        <v>43861.3</v>
      </c>
      <c r="D215" s="144">
        <v>43861.3</v>
      </c>
      <c r="E215" s="144">
        <v>49806.7</v>
      </c>
    </row>
    <row r="216" spans="1:5" ht="38.25">
      <c r="A216" s="20" t="s">
        <v>564</v>
      </c>
      <c r="B216" s="25" t="s">
        <v>565</v>
      </c>
      <c r="C216" s="144">
        <v>24306.400000000001</v>
      </c>
      <c r="D216" s="144">
        <v>0</v>
      </c>
      <c r="E216" s="144">
        <v>0</v>
      </c>
    </row>
    <row r="217" spans="1:5" ht="27" customHeight="1">
      <c r="A217" s="20" t="s">
        <v>566</v>
      </c>
      <c r="B217" s="25" t="s">
        <v>567</v>
      </c>
      <c r="C217" s="144">
        <f t="shared" ref="C217:E217" si="33">C218</f>
        <v>74466.100000000006</v>
      </c>
      <c r="D217" s="144">
        <f t="shared" si="33"/>
        <v>0</v>
      </c>
      <c r="E217" s="144">
        <f t="shared" si="33"/>
        <v>0</v>
      </c>
    </row>
    <row r="218" spans="1:5" ht="39.75" customHeight="1">
      <c r="A218" s="20" t="s">
        <v>568</v>
      </c>
      <c r="B218" s="25" t="s">
        <v>569</v>
      </c>
      <c r="C218" s="144">
        <v>74466.100000000006</v>
      </c>
      <c r="D218" s="144">
        <v>0</v>
      </c>
      <c r="E218" s="144">
        <v>0</v>
      </c>
    </row>
    <row r="219" spans="1:5" ht="14.25" customHeight="1">
      <c r="A219" s="20" t="s">
        <v>269</v>
      </c>
      <c r="B219" s="25" t="s">
        <v>270</v>
      </c>
      <c r="C219" s="144">
        <f t="shared" ref="C219:E219" si="34">C220</f>
        <v>21103.5</v>
      </c>
      <c r="D219" s="144">
        <f t="shared" si="34"/>
        <v>21309.7</v>
      </c>
      <c r="E219" s="144">
        <f t="shared" si="34"/>
        <v>22106.7</v>
      </c>
    </row>
    <row r="220" spans="1:5" ht="27" customHeight="1">
      <c r="A220" s="20" t="s">
        <v>247</v>
      </c>
      <c r="B220" s="25" t="s">
        <v>248</v>
      </c>
      <c r="C220" s="144">
        <v>21103.5</v>
      </c>
      <c r="D220" s="144">
        <v>21309.7</v>
      </c>
      <c r="E220" s="144">
        <v>22106.7</v>
      </c>
    </row>
    <row r="221" spans="1:5" ht="27" customHeight="1">
      <c r="A221" s="20" t="s">
        <v>271</v>
      </c>
      <c r="B221" s="25" t="s">
        <v>272</v>
      </c>
      <c r="C221" s="144">
        <f t="shared" ref="C221:E221" si="35">C222</f>
        <v>7226.2</v>
      </c>
      <c r="D221" s="144">
        <f t="shared" si="35"/>
        <v>7296.7</v>
      </c>
      <c r="E221" s="144">
        <f t="shared" si="35"/>
        <v>7647</v>
      </c>
    </row>
    <row r="222" spans="1:5" ht="39.75" customHeight="1">
      <c r="A222" s="20" t="s">
        <v>249</v>
      </c>
      <c r="B222" s="25" t="s">
        <v>464</v>
      </c>
      <c r="C222" s="144">
        <v>7226.2</v>
      </c>
      <c r="D222" s="144">
        <v>7296.7</v>
      </c>
      <c r="E222" s="144">
        <v>7647</v>
      </c>
    </row>
    <row r="223" spans="1:5" ht="40.5" customHeight="1">
      <c r="A223" s="20" t="s">
        <v>570</v>
      </c>
      <c r="B223" s="25" t="s">
        <v>571</v>
      </c>
      <c r="C223" s="144">
        <f t="shared" ref="C223:E223" si="36">C224</f>
        <v>134308.6</v>
      </c>
      <c r="D223" s="144">
        <f t="shared" si="36"/>
        <v>0</v>
      </c>
      <c r="E223" s="144">
        <f t="shared" si="36"/>
        <v>0</v>
      </c>
    </row>
    <row r="224" spans="1:5" ht="52.5" customHeight="1">
      <c r="A224" s="20" t="s">
        <v>572</v>
      </c>
      <c r="B224" s="25" t="s">
        <v>573</v>
      </c>
      <c r="C224" s="144">
        <v>134308.6</v>
      </c>
      <c r="D224" s="144">
        <v>0</v>
      </c>
      <c r="E224" s="144">
        <v>0</v>
      </c>
    </row>
    <row r="225" spans="1:5" ht="66" customHeight="1">
      <c r="A225" s="20" t="s">
        <v>312</v>
      </c>
      <c r="B225" s="25" t="s">
        <v>574</v>
      </c>
      <c r="C225" s="144">
        <f t="shared" ref="C225:E225" si="37">C226</f>
        <v>2796.2</v>
      </c>
      <c r="D225" s="144">
        <f t="shared" si="37"/>
        <v>0</v>
      </c>
      <c r="E225" s="144">
        <f t="shared" si="37"/>
        <v>0</v>
      </c>
    </row>
    <row r="226" spans="1:5" ht="79.5" customHeight="1">
      <c r="A226" s="20" t="s">
        <v>313</v>
      </c>
      <c r="B226" s="25" t="s">
        <v>575</v>
      </c>
      <c r="C226" s="144">
        <v>2796.2</v>
      </c>
      <c r="D226" s="144">
        <v>0</v>
      </c>
      <c r="E226" s="144">
        <v>0</v>
      </c>
    </row>
    <row r="227" spans="1:5" ht="27.75" customHeight="1">
      <c r="A227" s="20" t="s">
        <v>339</v>
      </c>
      <c r="B227" s="25" t="s">
        <v>340</v>
      </c>
      <c r="C227" s="144">
        <f t="shared" ref="C227:E227" si="38">C228</f>
        <v>354714.1</v>
      </c>
      <c r="D227" s="144">
        <f t="shared" si="38"/>
        <v>0</v>
      </c>
      <c r="E227" s="144">
        <f t="shared" si="38"/>
        <v>0</v>
      </c>
    </row>
    <row r="228" spans="1:5" ht="27.75" customHeight="1">
      <c r="A228" s="20" t="s">
        <v>341</v>
      </c>
      <c r="B228" s="14" t="s">
        <v>342</v>
      </c>
      <c r="C228" s="144">
        <v>354714.1</v>
      </c>
      <c r="D228" s="144">
        <v>0</v>
      </c>
      <c r="E228" s="144">
        <v>0</v>
      </c>
    </row>
    <row r="229" spans="1:5" ht="27.75" customHeight="1">
      <c r="A229" s="20" t="s">
        <v>484</v>
      </c>
      <c r="B229" s="25" t="s">
        <v>485</v>
      </c>
      <c r="C229" s="144">
        <f t="shared" ref="C229:E229" si="39">C230</f>
        <v>7467</v>
      </c>
      <c r="D229" s="144">
        <f t="shared" si="39"/>
        <v>0</v>
      </c>
      <c r="E229" s="144">
        <f t="shared" si="39"/>
        <v>0</v>
      </c>
    </row>
    <row r="230" spans="1:5" ht="40.5" customHeight="1">
      <c r="A230" s="20" t="s">
        <v>486</v>
      </c>
      <c r="B230" s="14" t="s">
        <v>487</v>
      </c>
      <c r="C230" s="144">
        <v>7467</v>
      </c>
      <c r="D230" s="144">
        <v>0</v>
      </c>
      <c r="E230" s="144">
        <v>0</v>
      </c>
    </row>
    <row r="231" spans="1:5" ht="65.25" customHeight="1">
      <c r="A231" s="20" t="s">
        <v>354</v>
      </c>
      <c r="B231" s="25" t="s">
        <v>576</v>
      </c>
      <c r="C231" s="144">
        <f t="shared" ref="C231:E231" si="40">C232</f>
        <v>11700</v>
      </c>
      <c r="D231" s="144">
        <f t="shared" si="40"/>
        <v>0</v>
      </c>
      <c r="E231" s="144">
        <f t="shared" si="40"/>
        <v>0</v>
      </c>
    </row>
    <row r="232" spans="1:5" ht="66.75" customHeight="1">
      <c r="A232" s="20" t="s">
        <v>314</v>
      </c>
      <c r="B232" s="14" t="s">
        <v>577</v>
      </c>
      <c r="C232" s="144">
        <v>11700</v>
      </c>
      <c r="D232" s="144">
        <v>0</v>
      </c>
      <c r="E232" s="144">
        <v>0</v>
      </c>
    </row>
    <row r="233" spans="1:5" ht="79.5" customHeight="1">
      <c r="A233" s="36" t="s">
        <v>661</v>
      </c>
      <c r="B233" s="26" t="s">
        <v>662</v>
      </c>
      <c r="C233" s="144">
        <f>C234</f>
        <v>3539.1</v>
      </c>
      <c r="D233" s="144">
        <f t="shared" ref="D233:E233" si="41">D234</f>
        <v>0</v>
      </c>
      <c r="E233" s="144">
        <f t="shared" si="41"/>
        <v>0</v>
      </c>
    </row>
    <row r="234" spans="1:5" ht="81" customHeight="1">
      <c r="A234" s="36" t="s">
        <v>663</v>
      </c>
      <c r="B234" s="26" t="s">
        <v>664</v>
      </c>
      <c r="C234" s="144">
        <v>3539.1</v>
      </c>
      <c r="D234" s="144"/>
      <c r="E234" s="144"/>
    </row>
    <row r="235" spans="1:5" ht="52.5" customHeight="1">
      <c r="A235" s="36" t="s">
        <v>488</v>
      </c>
      <c r="B235" s="21" t="s">
        <v>489</v>
      </c>
      <c r="C235" s="144">
        <f t="shared" ref="C235:E235" si="42">C236</f>
        <v>3287.5</v>
      </c>
      <c r="D235" s="144">
        <f t="shared" si="42"/>
        <v>0</v>
      </c>
      <c r="E235" s="144">
        <f t="shared" si="42"/>
        <v>0</v>
      </c>
    </row>
    <row r="236" spans="1:5" ht="66.75" customHeight="1">
      <c r="A236" s="36" t="s">
        <v>490</v>
      </c>
      <c r="B236" s="26" t="s">
        <v>491</v>
      </c>
      <c r="C236" s="144">
        <v>3287.5</v>
      </c>
      <c r="D236" s="144">
        <v>0</v>
      </c>
      <c r="E236" s="144">
        <v>0</v>
      </c>
    </row>
    <row r="237" spans="1:5" ht="39.75" customHeight="1">
      <c r="A237" s="20" t="s">
        <v>363</v>
      </c>
      <c r="B237" s="69" t="s">
        <v>364</v>
      </c>
      <c r="C237" s="144">
        <f t="shared" ref="C237:E237" si="43">C238</f>
        <v>358730.8</v>
      </c>
      <c r="D237" s="144">
        <f t="shared" si="43"/>
        <v>344659.7</v>
      </c>
      <c r="E237" s="144">
        <f t="shared" si="43"/>
        <v>347691.1</v>
      </c>
    </row>
    <row r="238" spans="1:5" ht="54" customHeight="1">
      <c r="A238" s="20" t="s">
        <v>365</v>
      </c>
      <c r="B238" s="69" t="s">
        <v>366</v>
      </c>
      <c r="C238" s="144">
        <v>358730.8</v>
      </c>
      <c r="D238" s="144">
        <v>344659.7</v>
      </c>
      <c r="E238" s="144">
        <v>347691.1</v>
      </c>
    </row>
    <row r="239" spans="1:5" ht="39.75" customHeight="1">
      <c r="A239" s="20" t="s">
        <v>492</v>
      </c>
      <c r="B239" s="69" t="s">
        <v>493</v>
      </c>
      <c r="C239" s="144">
        <f t="shared" ref="C239:E239" si="44">C240</f>
        <v>412188.3</v>
      </c>
      <c r="D239" s="144">
        <f t="shared" si="44"/>
        <v>0</v>
      </c>
      <c r="E239" s="144">
        <f t="shared" si="44"/>
        <v>0</v>
      </c>
    </row>
    <row r="240" spans="1:5" ht="40.5" customHeight="1">
      <c r="A240" s="20" t="s">
        <v>494</v>
      </c>
      <c r="B240" s="69" t="s">
        <v>495</v>
      </c>
      <c r="C240" s="144">
        <v>412188.3</v>
      </c>
      <c r="D240" s="144">
        <v>0</v>
      </c>
      <c r="E240" s="144">
        <v>0</v>
      </c>
    </row>
    <row r="241" spans="1:5" ht="40.5" customHeight="1">
      <c r="A241" s="20" t="s">
        <v>578</v>
      </c>
      <c r="B241" s="69" t="s">
        <v>646</v>
      </c>
      <c r="C241" s="144">
        <f t="shared" ref="C241:E241" si="45">C242</f>
        <v>2636.6</v>
      </c>
      <c r="D241" s="144">
        <f t="shared" si="45"/>
        <v>2628</v>
      </c>
      <c r="E241" s="144">
        <f t="shared" si="45"/>
        <v>2628</v>
      </c>
    </row>
    <row r="242" spans="1:5" ht="41.25" customHeight="1">
      <c r="A242" s="20" t="s">
        <v>579</v>
      </c>
      <c r="B242" s="69" t="s">
        <v>647</v>
      </c>
      <c r="C242" s="144">
        <v>2636.6</v>
      </c>
      <c r="D242" s="144">
        <v>2628</v>
      </c>
      <c r="E242" s="144">
        <v>2628</v>
      </c>
    </row>
    <row r="243" spans="1:5" ht="27.75" customHeight="1">
      <c r="A243" s="20" t="s">
        <v>367</v>
      </c>
      <c r="B243" s="69" t="s">
        <v>580</v>
      </c>
      <c r="C243" s="144">
        <f t="shared" ref="C243:E243" si="46">C244</f>
        <v>521651.3</v>
      </c>
      <c r="D243" s="144">
        <f t="shared" si="46"/>
        <v>778360.4</v>
      </c>
      <c r="E243" s="144">
        <f t="shared" si="46"/>
        <v>0</v>
      </c>
    </row>
    <row r="244" spans="1:5" ht="27.75" customHeight="1">
      <c r="A244" s="20" t="s">
        <v>368</v>
      </c>
      <c r="B244" s="69" t="s">
        <v>581</v>
      </c>
      <c r="C244" s="144">
        <v>521651.3</v>
      </c>
      <c r="D244" s="144">
        <v>778360.4</v>
      </c>
      <c r="E244" s="144">
        <v>0</v>
      </c>
    </row>
    <row r="245" spans="1:5" ht="27.75" customHeight="1">
      <c r="A245" s="38" t="s">
        <v>518</v>
      </c>
      <c r="B245" s="42" t="s">
        <v>519</v>
      </c>
      <c r="C245" s="144">
        <f t="shared" ref="C245:E245" si="47">C246</f>
        <v>0</v>
      </c>
      <c r="D245" s="144">
        <f t="shared" si="47"/>
        <v>126238.1</v>
      </c>
      <c r="E245" s="144">
        <f t="shared" si="47"/>
        <v>0</v>
      </c>
    </row>
    <row r="246" spans="1:5" ht="27.75" customHeight="1">
      <c r="A246" s="38" t="s">
        <v>520</v>
      </c>
      <c r="B246" s="42" t="s">
        <v>521</v>
      </c>
      <c r="C246" s="144">
        <v>0</v>
      </c>
      <c r="D246" s="144">
        <v>126238.1</v>
      </c>
      <c r="E246" s="144">
        <v>0</v>
      </c>
    </row>
    <row r="247" spans="1:5" ht="66.75" customHeight="1">
      <c r="A247" s="133" t="s">
        <v>621</v>
      </c>
      <c r="B247" s="42" t="s">
        <v>622</v>
      </c>
      <c r="C247" s="145">
        <f t="shared" ref="C247:E247" si="48">C248</f>
        <v>9961.7000000000007</v>
      </c>
      <c r="D247" s="145">
        <f t="shared" si="48"/>
        <v>10004.700000000001</v>
      </c>
      <c r="E247" s="145">
        <f t="shared" si="48"/>
        <v>10326</v>
      </c>
    </row>
    <row r="248" spans="1:5" ht="66" customHeight="1">
      <c r="A248" s="38" t="s">
        <v>582</v>
      </c>
      <c r="B248" s="42" t="s">
        <v>583</v>
      </c>
      <c r="C248" s="144">
        <v>9961.7000000000007</v>
      </c>
      <c r="D248" s="144">
        <v>10004.700000000001</v>
      </c>
      <c r="E248" s="144">
        <v>10326</v>
      </c>
    </row>
    <row r="249" spans="1:5" ht="26.25" customHeight="1">
      <c r="A249" s="38" t="s">
        <v>522</v>
      </c>
      <c r="B249" s="42" t="s">
        <v>623</v>
      </c>
      <c r="C249" s="144">
        <f t="shared" ref="C249:E249" si="49">C250</f>
        <v>4308747.7</v>
      </c>
      <c r="D249" s="144">
        <f t="shared" si="49"/>
        <v>1538450.9</v>
      </c>
      <c r="E249" s="144">
        <f t="shared" si="49"/>
        <v>1217403.7</v>
      </c>
    </row>
    <row r="250" spans="1:5" ht="39.75" customHeight="1">
      <c r="A250" s="38" t="s">
        <v>523</v>
      </c>
      <c r="B250" s="42" t="s">
        <v>624</v>
      </c>
      <c r="C250" s="144">
        <v>4308747.7</v>
      </c>
      <c r="D250" s="144">
        <v>1538450.9</v>
      </c>
      <c r="E250" s="144">
        <v>1217403.7</v>
      </c>
    </row>
    <row r="251" spans="1:5" ht="66" customHeight="1">
      <c r="A251" s="20" t="s">
        <v>192</v>
      </c>
      <c r="B251" s="42" t="s">
        <v>584</v>
      </c>
      <c r="C251" s="144">
        <v>8448.9</v>
      </c>
      <c r="D251" s="144">
        <v>8501.9</v>
      </c>
      <c r="E251" s="144">
        <v>9208.2999999999993</v>
      </c>
    </row>
    <row r="252" spans="1:5" ht="52.5" customHeight="1">
      <c r="A252" s="38" t="s">
        <v>369</v>
      </c>
      <c r="B252" s="14" t="s">
        <v>465</v>
      </c>
      <c r="C252" s="144">
        <v>107904.6</v>
      </c>
      <c r="D252" s="144">
        <v>122554.4</v>
      </c>
      <c r="E252" s="144">
        <v>125005.5</v>
      </c>
    </row>
    <row r="253" spans="1:5" ht="39.75" customHeight="1">
      <c r="A253" s="38" t="s">
        <v>693</v>
      </c>
      <c r="B253" s="14" t="s">
        <v>694</v>
      </c>
      <c r="C253" s="144">
        <f>C254</f>
        <v>65803.8</v>
      </c>
      <c r="D253" s="144">
        <f t="shared" ref="D253:E253" si="50">D254</f>
        <v>0</v>
      </c>
      <c r="E253" s="144">
        <f t="shared" si="50"/>
        <v>0</v>
      </c>
    </row>
    <row r="254" spans="1:5" ht="52.5" customHeight="1">
      <c r="A254" s="38" t="s">
        <v>695</v>
      </c>
      <c r="B254" s="14" t="s">
        <v>696</v>
      </c>
      <c r="C254" s="144">
        <v>65803.8</v>
      </c>
      <c r="D254" s="144"/>
      <c r="E254" s="144"/>
    </row>
    <row r="255" spans="1:5" ht="14.25" customHeight="1">
      <c r="A255" s="38" t="s">
        <v>665</v>
      </c>
      <c r="B255" s="14" t="s">
        <v>666</v>
      </c>
      <c r="C255" s="144">
        <f>C256</f>
        <v>5400</v>
      </c>
      <c r="D255" s="144">
        <f t="shared" ref="D255:E255" si="51">D256</f>
        <v>0</v>
      </c>
      <c r="E255" s="144">
        <f t="shared" si="51"/>
        <v>0</v>
      </c>
    </row>
    <row r="256" spans="1:5" ht="27" customHeight="1">
      <c r="A256" s="38" t="s">
        <v>667</v>
      </c>
      <c r="B256" s="14" t="s">
        <v>668</v>
      </c>
      <c r="C256" s="144">
        <v>5400</v>
      </c>
      <c r="D256" s="144"/>
      <c r="E256" s="144"/>
    </row>
    <row r="257" spans="1:5" ht="15" customHeight="1">
      <c r="A257" s="38" t="s">
        <v>669</v>
      </c>
      <c r="B257" s="14" t="s">
        <v>670</v>
      </c>
      <c r="C257" s="144">
        <f>C258</f>
        <v>7920</v>
      </c>
      <c r="D257" s="144">
        <f t="shared" ref="D257:E257" si="52">D258</f>
        <v>0</v>
      </c>
      <c r="E257" s="144">
        <f t="shared" si="52"/>
        <v>0</v>
      </c>
    </row>
    <row r="258" spans="1:5" ht="25.5">
      <c r="A258" s="38" t="s">
        <v>671</v>
      </c>
      <c r="B258" s="14" t="s">
        <v>672</v>
      </c>
      <c r="C258" s="144">
        <v>7920</v>
      </c>
      <c r="D258" s="144"/>
      <c r="E258" s="144"/>
    </row>
    <row r="259" spans="1:5" ht="27" customHeight="1">
      <c r="A259" s="38" t="s">
        <v>496</v>
      </c>
      <c r="B259" s="14" t="s">
        <v>497</v>
      </c>
      <c r="C259" s="144">
        <f t="shared" ref="C259:E259" si="53">C260</f>
        <v>53510.7</v>
      </c>
      <c r="D259" s="144">
        <f t="shared" si="53"/>
        <v>0</v>
      </c>
      <c r="E259" s="144">
        <f t="shared" si="53"/>
        <v>0</v>
      </c>
    </row>
    <row r="260" spans="1:5" ht="27.75" customHeight="1">
      <c r="A260" s="38" t="s">
        <v>498</v>
      </c>
      <c r="B260" s="14" t="s">
        <v>499</v>
      </c>
      <c r="C260" s="144">
        <v>53510.7</v>
      </c>
      <c r="D260" s="144">
        <v>0</v>
      </c>
      <c r="E260" s="144">
        <v>0</v>
      </c>
    </row>
    <row r="261" spans="1:5" ht="40.5" customHeight="1">
      <c r="A261" s="16" t="s">
        <v>193</v>
      </c>
      <c r="B261" s="23" t="s">
        <v>178</v>
      </c>
      <c r="C261" s="144">
        <v>6273.5</v>
      </c>
      <c r="D261" s="144">
        <v>6391.2</v>
      </c>
      <c r="E261" s="144">
        <v>7061.4</v>
      </c>
    </row>
    <row r="262" spans="1:5" ht="40.5" customHeight="1">
      <c r="A262" s="24" t="s">
        <v>194</v>
      </c>
      <c r="B262" s="23" t="s">
        <v>180</v>
      </c>
      <c r="C262" s="144">
        <f t="shared" ref="C262:E262" si="54">C263</f>
        <v>11387.9</v>
      </c>
      <c r="D262" s="144">
        <f t="shared" si="54"/>
        <v>12138.4</v>
      </c>
      <c r="E262" s="144">
        <f t="shared" si="54"/>
        <v>12222.2</v>
      </c>
    </row>
    <row r="263" spans="1:5" ht="51.75" customHeight="1">
      <c r="A263" s="24" t="s">
        <v>195</v>
      </c>
      <c r="B263" s="14" t="s">
        <v>181</v>
      </c>
      <c r="C263" s="144">
        <v>11387.9</v>
      </c>
      <c r="D263" s="144">
        <v>12138.4</v>
      </c>
      <c r="E263" s="144">
        <v>12222.2</v>
      </c>
    </row>
    <row r="264" spans="1:5" ht="40.5" customHeight="1">
      <c r="A264" s="24" t="s">
        <v>196</v>
      </c>
      <c r="B264" s="14" t="s">
        <v>198</v>
      </c>
      <c r="C264" s="144">
        <f t="shared" ref="C264:E264" si="55">C265</f>
        <v>13534.5</v>
      </c>
      <c r="D264" s="144">
        <f t="shared" si="55"/>
        <v>13461.8</v>
      </c>
      <c r="E264" s="144">
        <f t="shared" si="55"/>
        <v>14079.2</v>
      </c>
    </row>
    <row r="265" spans="1:5" ht="40.5" customHeight="1">
      <c r="A265" s="24" t="s">
        <v>197</v>
      </c>
      <c r="B265" s="14" t="s">
        <v>183</v>
      </c>
      <c r="C265" s="144">
        <v>13534.5</v>
      </c>
      <c r="D265" s="144">
        <v>13461.8</v>
      </c>
      <c r="E265" s="144">
        <v>14079.2</v>
      </c>
    </row>
    <row r="266" spans="1:5" ht="27.75" customHeight="1">
      <c r="A266" s="40" t="s">
        <v>344</v>
      </c>
      <c r="B266" s="26" t="s">
        <v>345</v>
      </c>
      <c r="C266" s="144">
        <f t="shared" ref="C266:E266" si="56">C267</f>
        <v>41216</v>
      </c>
      <c r="D266" s="144">
        <f t="shared" si="56"/>
        <v>0</v>
      </c>
      <c r="E266" s="144">
        <f t="shared" si="56"/>
        <v>0</v>
      </c>
    </row>
    <row r="267" spans="1:5" ht="27" customHeight="1">
      <c r="A267" s="40" t="s">
        <v>328</v>
      </c>
      <c r="B267" s="26" t="s">
        <v>329</v>
      </c>
      <c r="C267" s="144">
        <v>41216</v>
      </c>
      <c r="D267" s="144">
        <v>0</v>
      </c>
      <c r="E267" s="144">
        <v>0</v>
      </c>
    </row>
    <row r="268" spans="1:5" ht="92.25" customHeight="1">
      <c r="A268" s="40" t="s">
        <v>673</v>
      </c>
      <c r="B268" s="26" t="s">
        <v>674</v>
      </c>
      <c r="C268" s="144">
        <f>C269</f>
        <v>52866.400000000001</v>
      </c>
      <c r="D268" s="144">
        <f t="shared" ref="D268:E268" si="57">D269</f>
        <v>13383.9</v>
      </c>
      <c r="E268" s="144">
        <f t="shared" si="57"/>
        <v>81234.399999999994</v>
      </c>
    </row>
    <row r="269" spans="1:5" ht="105" customHeight="1">
      <c r="A269" s="40" t="s">
        <v>675</v>
      </c>
      <c r="B269" s="26" t="s">
        <v>676</v>
      </c>
      <c r="C269" s="144">
        <v>52866.400000000001</v>
      </c>
      <c r="D269" s="144">
        <v>13383.9</v>
      </c>
      <c r="E269" s="144">
        <v>81234.399999999994</v>
      </c>
    </row>
    <row r="270" spans="1:5" ht="27.75" customHeight="1">
      <c r="A270" s="24" t="s">
        <v>199</v>
      </c>
      <c r="B270" s="14" t="s">
        <v>200</v>
      </c>
      <c r="C270" s="144">
        <f t="shared" ref="C270:E270" si="58">C271</f>
        <v>19672.7</v>
      </c>
      <c r="D270" s="144">
        <f t="shared" si="58"/>
        <v>20056.2</v>
      </c>
      <c r="E270" s="144">
        <f t="shared" si="58"/>
        <v>21189.7</v>
      </c>
    </row>
    <row r="271" spans="1:5" ht="27" customHeight="1">
      <c r="A271" s="24" t="s">
        <v>201</v>
      </c>
      <c r="B271" s="14" t="s">
        <v>182</v>
      </c>
      <c r="C271" s="144">
        <v>19672.7</v>
      </c>
      <c r="D271" s="144">
        <v>20056.2</v>
      </c>
      <c r="E271" s="144">
        <v>21189.7</v>
      </c>
    </row>
    <row r="272" spans="1:5" ht="26.25" customHeight="1">
      <c r="A272" s="38" t="s">
        <v>677</v>
      </c>
      <c r="B272" s="14" t="s">
        <v>678</v>
      </c>
      <c r="C272" s="144">
        <f>C273</f>
        <v>140237.79999999999</v>
      </c>
      <c r="D272" s="144">
        <f t="shared" ref="D272:E272" si="59">D273</f>
        <v>140533.9</v>
      </c>
      <c r="E272" s="144">
        <f t="shared" si="59"/>
        <v>139110.39999999999</v>
      </c>
    </row>
    <row r="273" spans="1:5" ht="40.5" customHeight="1">
      <c r="A273" s="38" t="s">
        <v>679</v>
      </c>
      <c r="B273" s="14" t="s">
        <v>680</v>
      </c>
      <c r="C273" s="144">
        <v>140237.79999999999</v>
      </c>
      <c r="D273" s="144">
        <v>140533.9</v>
      </c>
      <c r="E273" s="144">
        <v>139110.39999999999</v>
      </c>
    </row>
    <row r="274" spans="1:5" ht="15" customHeight="1">
      <c r="A274" s="38" t="s">
        <v>585</v>
      </c>
      <c r="B274" s="39" t="s">
        <v>586</v>
      </c>
      <c r="C274" s="144">
        <f t="shared" ref="C274:E274" si="60">C275</f>
        <v>0</v>
      </c>
      <c r="D274" s="144">
        <f t="shared" si="60"/>
        <v>552.79999999999995</v>
      </c>
      <c r="E274" s="144">
        <f t="shared" si="60"/>
        <v>67454.3</v>
      </c>
    </row>
    <row r="275" spans="1:5" ht="27" customHeight="1">
      <c r="A275" s="38" t="s">
        <v>587</v>
      </c>
      <c r="B275" s="25" t="s">
        <v>588</v>
      </c>
      <c r="C275" s="144">
        <v>0</v>
      </c>
      <c r="D275" s="144">
        <v>552.79999999999995</v>
      </c>
      <c r="E275" s="144">
        <v>67454.3</v>
      </c>
    </row>
    <row r="276" spans="1:5" ht="25.5">
      <c r="A276" s="38" t="s">
        <v>500</v>
      </c>
      <c r="B276" s="39" t="s">
        <v>501</v>
      </c>
      <c r="C276" s="144">
        <f t="shared" ref="C276:E276" si="61">C277</f>
        <v>159654.5</v>
      </c>
      <c r="D276" s="144">
        <f t="shared" si="61"/>
        <v>0</v>
      </c>
      <c r="E276" s="144">
        <f t="shared" si="61"/>
        <v>0</v>
      </c>
    </row>
    <row r="277" spans="1:5" ht="27.75" customHeight="1">
      <c r="A277" s="38" t="s">
        <v>502</v>
      </c>
      <c r="B277" s="25" t="s">
        <v>503</v>
      </c>
      <c r="C277" s="144">
        <v>159654.5</v>
      </c>
      <c r="D277" s="144">
        <v>0</v>
      </c>
      <c r="E277" s="144">
        <v>0</v>
      </c>
    </row>
    <row r="278" spans="1:5" ht="27" customHeight="1">
      <c r="A278" s="24" t="s">
        <v>202</v>
      </c>
      <c r="B278" s="14" t="s">
        <v>179</v>
      </c>
      <c r="C278" s="144">
        <f t="shared" ref="C278:E278" si="62">C279</f>
        <v>7847.7</v>
      </c>
      <c r="D278" s="144">
        <f t="shared" si="62"/>
        <v>3490.6</v>
      </c>
      <c r="E278" s="144">
        <f t="shared" si="62"/>
        <v>4843.3</v>
      </c>
    </row>
    <row r="279" spans="1:5" ht="39.75" customHeight="1">
      <c r="A279" s="24" t="s">
        <v>203</v>
      </c>
      <c r="B279" s="14" t="s">
        <v>204</v>
      </c>
      <c r="C279" s="144">
        <v>7847.7</v>
      </c>
      <c r="D279" s="144">
        <v>3490.6</v>
      </c>
      <c r="E279" s="144">
        <v>4843.3</v>
      </c>
    </row>
    <row r="280" spans="1:5" ht="13.5" customHeight="1">
      <c r="A280" s="24" t="s">
        <v>205</v>
      </c>
      <c r="B280" s="14" t="s">
        <v>273</v>
      </c>
      <c r="C280" s="144">
        <f t="shared" ref="C280:E280" si="63">C281</f>
        <v>19935.900000000001</v>
      </c>
      <c r="D280" s="144">
        <f t="shared" si="63"/>
        <v>2277.6</v>
      </c>
      <c r="E280" s="144">
        <f t="shared" si="63"/>
        <v>2415</v>
      </c>
    </row>
    <row r="281" spans="1:5" ht="26.25" customHeight="1">
      <c r="A281" s="24" t="s">
        <v>206</v>
      </c>
      <c r="B281" s="14" t="s">
        <v>274</v>
      </c>
      <c r="C281" s="144">
        <v>19935.900000000001</v>
      </c>
      <c r="D281" s="144">
        <v>2277.6</v>
      </c>
      <c r="E281" s="144">
        <v>2415</v>
      </c>
    </row>
    <row r="282" spans="1:5" ht="39.75" customHeight="1">
      <c r="A282" s="24" t="s">
        <v>207</v>
      </c>
      <c r="B282" s="14" t="s">
        <v>315</v>
      </c>
      <c r="C282" s="144">
        <f t="shared" ref="C282:E282" si="64">C283</f>
        <v>261085.1</v>
      </c>
      <c r="D282" s="144">
        <f t="shared" si="64"/>
        <v>0</v>
      </c>
      <c r="E282" s="144">
        <f t="shared" si="64"/>
        <v>0</v>
      </c>
    </row>
    <row r="283" spans="1:5" ht="39.75" customHeight="1">
      <c r="A283" s="24" t="s">
        <v>208</v>
      </c>
      <c r="B283" s="14" t="s">
        <v>316</v>
      </c>
      <c r="C283" s="144">
        <v>261085.1</v>
      </c>
      <c r="D283" s="144">
        <v>0</v>
      </c>
      <c r="E283" s="144">
        <v>0</v>
      </c>
    </row>
    <row r="284" spans="1:5" ht="39.75" customHeight="1">
      <c r="A284" s="24" t="s">
        <v>681</v>
      </c>
      <c r="B284" s="14" t="s">
        <v>682</v>
      </c>
      <c r="C284" s="144">
        <v>10000</v>
      </c>
      <c r="D284" s="144"/>
      <c r="E284" s="144"/>
    </row>
    <row r="285" spans="1:5" ht="53.25" customHeight="1">
      <c r="A285" s="24" t="s">
        <v>209</v>
      </c>
      <c r="B285" s="70" t="s">
        <v>466</v>
      </c>
      <c r="C285" s="144">
        <f t="shared" ref="C285:E285" si="65">C286</f>
        <v>69231.100000000006</v>
      </c>
      <c r="D285" s="144">
        <f t="shared" si="65"/>
        <v>0</v>
      </c>
      <c r="E285" s="144">
        <f t="shared" si="65"/>
        <v>0</v>
      </c>
    </row>
    <row r="286" spans="1:5" ht="53.25" customHeight="1">
      <c r="A286" s="24" t="s">
        <v>210</v>
      </c>
      <c r="B286" s="70" t="s">
        <v>467</v>
      </c>
      <c r="C286" s="144">
        <v>69231.100000000006</v>
      </c>
      <c r="D286" s="144">
        <v>0</v>
      </c>
      <c r="E286" s="144">
        <v>0</v>
      </c>
    </row>
    <row r="287" spans="1:5" ht="26.25" customHeight="1">
      <c r="A287" s="24" t="s">
        <v>211</v>
      </c>
      <c r="B287" s="37" t="s">
        <v>317</v>
      </c>
      <c r="C287" s="144">
        <v>83172.7</v>
      </c>
      <c r="D287" s="144">
        <v>84201.9</v>
      </c>
      <c r="E287" s="144">
        <v>101779.9</v>
      </c>
    </row>
    <row r="288" spans="1:5" ht="27" customHeight="1">
      <c r="A288" s="40" t="s">
        <v>330</v>
      </c>
      <c r="B288" s="24" t="s">
        <v>331</v>
      </c>
      <c r="C288" s="144">
        <f t="shared" ref="C288:E288" si="66">C289</f>
        <v>156609.9</v>
      </c>
      <c r="D288" s="144">
        <f t="shared" si="66"/>
        <v>0</v>
      </c>
      <c r="E288" s="144">
        <f t="shared" si="66"/>
        <v>0</v>
      </c>
    </row>
    <row r="289" spans="1:5" ht="27.75" customHeight="1">
      <c r="A289" s="40" t="s">
        <v>332</v>
      </c>
      <c r="B289" s="24" t="s">
        <v>333</v>
      </c>
      <c r="C289" s="144">
        <v>156609.9</v>
      </c>
      <c r="D289" s="144">
        <v>0</v>
      </c>
      <c r="E289" s="144">
        <v>0</v>
      </c>
    </row>
    <row r="290" spans="1:5" ht="40.5" customHeight="1">
      <c r="A290" s="40" t="s">
        <v>683</v>
      </c>
      <c r="B290" s="24" t="s">
        <v>684</v>
      </c>
      <c r="C290" s="144">
        <v>32985.300000000003</v>
      </c>
      <c r="D290" s="144"/>
      <c r="E290" s="144"/>
    </row>
    <row r="291" spans="1:5" ht="27.75" customHeight="1">
      <c r="A291" s="38" t="s">
        <v>318</v>
      </c>
      <c r="B291" s="39" t="s">
        <v>319</v>
      </c>
      <c r="C291" s="144">
        <f t="shared" ref="C291:E291" si="67">C292</f>
        <v>5295.7</v>
      </c>
      <c r="D291" s="144">
        <f t="shared" si="67"/>
        <v>70840</v>
      </c>
      <c r="E291" s="144">
        <f t="shared" si="67"/>
        <v>137902.6</v>
      </c>
    </row>
    <row r="292" spans="1:5" ht="27" customHeight="1">
      <c r="A292" s="38" t="s">
        <v>320</v>
      </c>
      <c r="B292" s="39" t="s">
        <v>321</v>
      </c>
      <c r="C292" s="144">
        <v>5295.7</v>
      </c>
      <c r="D292" s="144">
        <v>70840</v>
      </c>
      <c r="E292" s="144">
        <v>137902.6</v>
      </c>
    </row>
    <row r="293" spans="1:5" ht="27" customHeight="1">
      <c r="A293" s="38" t="s">
        <v>685</v>
      </c>
      <c r="B293" s="39" t="s">
        <v>686</v>
      </c>
      <c r="C293" s="144">
        <f>C294</f>
        <v>18969.099999999999</v>
      </c>
      <c r="D293" s="144">
        <f t="shared" ref="D293:E293" si="68">D294</f>
        <v>0</v>
      </c>
      <c r="E293" s="144">
        <f t="shared" si="68"/>
        <v>0</v>
      </c>
    </row>
    <row r="294" spans="1:5" ht="27" customHeight="1">
      <c r="A294" s="38" t="s">
        <v>687</v>
      </c>
      <c r="B294" s="153" t="s">
        <v>688</v>
      </c>
      <c r="C294" s="144">
        <v>18969.099999999999</v>
      </c>
      <c r="D294" s="144"/>
      <c r="E294" s="144"/>
    </row>
    <row r="295" spans="1:5" ht="52.5" customHeight="1">
      <c r="A295" s="38" t="s">
        <v>334</v>
      </c>
      <c r="B295" s="25" t="s">
        <v>468</v>
      </c>
      <c r="C295" s="144">
        <v>47336.2</v>
      </c>
      <c r="D295" s="144">
        <v>47617.8</v>
      </c>
      <c r="E295" s="144">
        <v>52228.800000000003</v>
      </c>
    </row>
    <row r="296" spans="1:5" ht="27" customHeight="1">
      <c r="A296" s="82" t="s">
        <v>537</v>
      </c>
      <c r="B296" s="39" t="s">
        <v>589</v>
      </c>
      <c r="C296" s="144">
        <f t="shared" ref="C296:E296" si="69">C297</f>
        <v>7700</v>
      </c>
      <c r="D296" s="144">
        <f t="shared" si="69"/>
        <v>0</v>
      </c>
      <c r="E296" s="144">
        <f t="shared" si="69"/>
        <v>0</v>
      </c>
    </row>
    <row r="297" spans="1:5" ht="26.25" customHeight="1">
      <c r="A297" s="82" t="s">
        <v>538</v>
      </c>
      <c r="B297" s="25" t="s">
        <v>590</v>
      </c>
      <c r="C297" s="144">
        <v>7700</v>
      </c>
      <c r="D297" s="144">
        <v>0</v>
      </c>
      <c r="E297" s="144">
        <v>0</v>
      </c>
    </row>
    <row r="298" spans="1:5" ht="39.75" customHeight="1">
      <c r="A298" s="82" t="s">
        <v>689</v>
      </c>
      <c r="B298" s="25" t="s">
        <v>690</v>
      </c>
      <c r="C298" s="144">
        <f>C299</f>
        <v>19420.099999999999</v>
      </c>
      <c r="D298" s="144">
        <f t="shared" ref="D298:E298" si="70">D299</f>
        <v>0</v>
      </c>
      <c r="E298" s="144">
        <f t="shared" si="70"/>
        <v>0</v>
      </c>
    </row>
    <row r="299" spans="1:5" ht="52.5" customHeight="1">
      <c r="A299" s="82" t="s">
        <v>691</v>
      </c>
      <c r="B299" s="134" t="s">
        <v>692</v>
      </c>
      <c r="C299" s="144">
        <v>19420.099999999999</v>
      </c>
      <c r="D299" s="144"/>
      <c r="E299" s="144"/>
    </row>
    <row r="300" spans="1:5" ht="26.25" customHeight="1">
      <c r="A300" s="82" t="s">
        <v>591</v>
      </c>
      <c r="B300" s="39" t="s">
        <v>625</v>
      </c>
      <c r="C300" s="144">
        <f t="shared" ref="C300:E300" si="71">C301</f>
        <v>73906.899999999994</v>
      </c>
      <c r="D300" s="144">
        <f t="shared" si="71"/>
        <v>0</v>
      </c>
      <c r="E300" s="144">
        <f t="shared" si="71"/>
        <v>0</v>
      </c>
    </row>
    <row r="301" spans="1:5" ht="27.75" customHeight="1">
      <c r="A301" s="82" t="s">
        <v>592</v>
      </c>
      <c r="B301" s="25" t="s">
        <v>626</v>
      </c>
      <c r="C301" s="144">
        <v>73906.899999999994</v>
      </c>
      <c r="D301" s="144">
        <v>0</v>
      </c>
      <c r="E301" s="144">
        <v>0</v>
      </c>
    </row>
    <row r="302" spans="1:5" ht="52.5" customHeight="1">
      <c r="A302" s="82" t="s">
        <v>593</v>
      </c>
      <c r="B302" s="39" t="s">
        <v>594</v>
      </c>
      <c r="C302" s="144">
        <f t="shared" ref="C302:E302" si="72">C303</f>
        <v>8874.5</v>
      </c>
      <c r="D302" s="144">
        <f t="shared" si="72"/>
        <v>29261</v>
      </c>
      <c r="E302" s="144">
        <f t="shared" si="72"/>
        <v>38513</v>
      </c>
    </row>
    <row r="303" spans="1:5" ht="54" customHeight="1">
      <c r="A303" s="82" t="s">
        <v>595</v>
      </c>
      <c r="B303" s="25" t="s">
        <v>596</v>
      </c>
      <c r="C303" s="144">
        <v>8874.5</v>
      </c>
      <c r="D303" s="144">
        <v>29261</v>
      </c>
      <c r="E303" s="144">
        <v>38513</v>
      </c>
    </row>
    <row r="304" spans="1:5" ht="27.75" customHeight="1">
      <c r="A304" s="38" t="s">
        <v>504</v>
      </c>
      <c r="B304" s="42" t="s">
        <v>505</v>
      </c>
      <c r="C304" s="144">
        <f t="shared" ref="C304:E304" si="73">C305</f>
        <v>48381.7</v>
      </c>
      <c r="D304" s="144">
        <f t="shared" si="73"/>
        <v>58451.9</v>
      </c>
      <c r="E304" s="144">
        <f t="shared" si="73"/>
        <v>56545.2</v>
      </c>
    </row>
    <row r="305" spans="1:5" ht="39.75" customHeight="1">
      <c r="A305" s="40" t="s">
        <v>506</v>
      </c>
      <c r="B305" s="26" t="s">
        <v>507</v>
      </c>
      <c r="C305" s="144">
        <v>48381.7</v>
      </c>
      <c r="D305" s="144">
        <v>58451.9</v>
      </c>
      <c r="E305" s="144">
        <v>56545.2</v>
      </c>
    </row>
    <row r="306" spans="1:5" ht="27" customHeight="1">
      <c r="A306" s="38" t="s">
        <v>597</v>
      </c>
      <c r="B306" s="42" t="s">
        <v>598</v>
      </c>
      <c r="C306" s="144">
        <f t="shared" ref="C306:E306" si="74">C307</f>
        <v>811255.7</v>
      </c>
      <c r="D306" s="144">
        <f t="shared" si="74"/>
        <v>773532.7</v>
      </c>
      <c r="E306" s="144">
        <f t="shared" si="74"/>
        <v>19844</v>
      </c>
    </row>
    <row r="307" spans="1:5" ht="27" customHeight="1">
      <c r="A307" s="40" t="s">
        <v>599</v>
      </c>
      <c r="B307" s="26" t="s">
        <v>600</v>
      </c>
      <c r="C307" s="144">
        <v>811255.7</v>
      </c>
      <c r="D307" s="144">
        <v>773532.7</v>
      </c>
      <c r="E307" s="144">
        <v>19844</v>
      </c>
    </row>
    <row r="308" spans="1:5" ht="52.5" customHeight="1">
      <c r="A308" s="38" t="s">
        <v>601</v>
      </c>
      <c r="B308" s="42" t="s">
        <v>602</v>
      </c>
      <c r="C308" s="144">
        <f t="shared" ref="C308:E308" si="75">C309</f>
        <v>48428.5</v>
      </c>
      <c r="D308" s="144">
        <f t="shared" si="75"/>
        <v>115719</v>
      </c>
      <c r="E308" s="144">
        <f t="shared" si="75"/>
        <v>0</v>
      </c>
    </row>
    <row r="309" spans="1:5" ht="53.25" customHeight="1">
      <c r="A309" s="40" t="s">
        <v>603</v>
      </c>
      <c r="B309" s="26" t="s">
        <v>604</v>
      </c>
      <c r="C309" s="144">
        <v>48428.5</v>
      </c>
      <c r="D309" s="144">
        <v>115719</v>
      </c>
      <c r="E309" s="144">
        <v>0</v>
      </c>
    </row>
    <row r="310" spans="1:5" ht="27" customHeight="1">
      <c r="A310" s="38" t="s">
        <v>524</v>
      </c>
      <c r="B310" s="42" t="s">
        <v>605</v>
      </c>
      <c r="C310" s="144">
        <f t="shared" ref="C310:E310" si="76">C311</f>
        <v>78000</v>
      </c>
      <c r="D310" s="144">
        <f t="shared" si="76"/>
        <v>0</v>
      </c>
      <c r="E310" s="144">
        <f t="shared" si="76"/>
        <v>60000</v>
      </c>
    </row>
    <row r="311" spans="1:5" ht="39.75" customHeight="1">
      <c r="A311" s="40" t="s">
        <v>525</v>
      </c>
      <c r="B311" s="26" t="s">
        <v>606</v>
      </c>
      <c r="C311" s="144">
        <v>78000</v>
      </c>
      <c r="D311" s="144">
        <v>0</v>
      </c>
      <c r="E311" s="144">
        <v>60000</v>
      </c>
    </row>
    <row r="312" spans="1:5" ht="67.5" customHeight="1">
      <c r="A312" s="40" t="s">
        <v>335</v>
      </c>
      <c r="B312" s="26" t="s">
        <v>336</v>
      </c>
      <c r="C312" s="144">
        <f t="shared" ref="C312:E312" si="77">C313</f>
        <v>104137.9</v>
      </c>
      <c r="D312" s="144">
        <f t="shared" si="77"/>
        <v>0</v>
      </c>
      <c r="E312" s="144">
        <f t="shared" si="77"/>
        <v>0</v>
      </c>
    </row>
    <row r="313" spans="1:5" ht="79.5" customHeight="1">
      <c r="A313" s="40" t="s">
        <v>337</v>
      </c>
      <c r="B313" s="26" t="s">
        <v>338</v>
      </c>
      <c r="C313" s="144">
        <v>104137.9</v>
      </c>
      <c r="D313" s="144">
        <v>0</v>
      </c>
      <c r="E313" s="144">
        <v>0</v>
      </c>
    </row>
    <row r="314" spans="1:5" ht="66" customHeight="1">
      <c r="A314" s="24" t="s">
        <v>469</v>
      </c>
      <c r="B314" s="24" t="s">
        <v>470</v>
      </c>
      <c r="C314" s="144">
        <f t="shared" ref="C314:E314" si="78">C315</f>
        <v>81548.2</v>
      </c>
      <c r="D314" s="144">
        <f t="shared" si="78"/>
        <v>0</v>
      </c>
      <c r="E314" s="144">
        <f t="shared" si="78"/>
        <v>0</v>
      </c>
    </row>
    <row r="315" spans="1:5" ht="78.75" customHeight="1">
      <c r="A315" s="24" t="s">
        <v>471</v>
      </c>
      <c r="B315" s="24" t="s">
        <v>472</v>
      </c>
      <c r="C315" s="144">
        <v>81548.2</v>
      </c>
      <c r="D315" s="144">
        <v>0</v>
      </c>
      <c r="E315" s="144">
        <v>0</v>
      </c>
    </row>
    <row r="316" spans="1:5" ht="39.75" customHeight="1">
      <c r="A316" s="24" t="s">
        <v>473</v>
      </c>
      <c r="B316" s="69" t="s">
        <v>474</v>
      </c>
      <c r="C316" s="144">
        <f t="shared" ref="C316:E316" si="79">C317</f>
        <v>157500</v>
      </c>
      <c r="D316" s="144">
        <f t="shared" si="79"/>
        <v>0</v>
      </c>
      <c r="E316" s="144">
        <f t="shared" si="79"/>
        <v>0</v>
      </c>
    </row>
    <row r="317" spans="1:5" ht="52.5" customHeight="1">
      <c r="A317" s="24" t="s">
        <v>475</v>
      </c>
      <c r="B317" s="69" t="s">
        <v>476</v>
      </c>
      <c r="C317" s="144">
        <v>157500</v>
      </c>
      <c r="D317" s="144">
        <v>0</v>
      </c>
      <c r="E317" s="144">
        <v>0</v>
      </c>
    </row>
    <row r="318" spans="1:5" ht="15.75" customHeight="1">
      <c r="A318" s="24" t="s">
        <v>753</v>
      </c>
      <c r="B318" s="69" t="s">
        <v>754</v>
      </c>
      <c r="C318" s="144">
        <f>C319</f>
        <v>19845.900000000001</v>
      </c>
      <c r="D318" s="144">
        <f t="shared" ref="D318:E318" si="80">D319</f>
        <v>19942.900000000001</v>
      </c>
      <c r="E318" s="144">
        <f t="shared" si="80"/>
        <v>21367</v>
      </c>
    </row>
    <row r="319" spans="1:5" ht="16.5" customHeight="1">
      <c r="A319" s="24" t="s">
        <v>755</v>
      </c>
      <c r="B319" s="69" t="s">
        <v>756</v>
      </c>
      <c r="C319" s="144">
        <v>19845.900000000001</v>
      </c>
      <c r="D319" s="144">
        <v>19942.900000000001</v>
      </c>
      <c r="E319" s="144">
        <v>21367</v>
      </c>
    </row>
    <row r="320" spans="1:5">
      <c r="A320" s="41" t="s">
        <v>212</v>
      </c>
      <c r="B320" s="68" t="s">
        <v>169</v>
      </c>
      <c r="C320" s="146">
        <f>C321+C323+C325+C328+C329+C330+C332+C334+C336+C338+C340+C342+C343+C345+C347+C349+C351+C327</f>
        <v>1525199.1999999997</v>
      </c>
      <c r="D320" s="146">
        <f t="shared" ref="D320:E320" si="81">D321+D323+D325+D328+D329+D330+D332+D334+D336+D338+D340+D342+D343+D345+D347+D349+D351+D327</f>
        <v>1460394.5</v>
      </c>
      <c r="E320" s="146">
        <f t="shared" si="81"/>
        <v>1499416.4999999998</v>
      </c>
    </row>
    <row r="321" spans="1:5" ht="27.75" customHeight="1">
      <c r="A321" s="30" t="s">
        <v>355</v>
      </c>
      <c r="B321" s="39" t="s">
        <v>356</v>
      </c>
      <c r="C321" s="144">
        <f t="shared" ref="C321:E321" si="82">C322</f>
        <v>86747.6</v>
      </c>
      <c r="D321" s="144">
        <f t="shared" si="82"/>
        <v>0</v>
      </c>
      <c r="E321" s="144">
        <f t="shared" si="82"/>
        <v>0</v>
      </c>
    </row>
    <row r="322" spans="1:5" ht="27.75" customHeight="1">
      <c r="A322" s="30" t="s">
        <v>357</v>
      </c>
      <c r="B322" s="39" t="s">
        <v>358</v>
      </c>
      <c r="C322" s="144">
        <v>86747.6</v>
      </c>
      <c r="D322" s="144">
        <v>0</v>
      </c>
      <c r="E322" s="144">
        <v>0</v>
      </c>
    </row>
    <row r="323" spans="1:5" ht="39.75" customHeight="1">
      <c r="A323" s="20" t="s">
        <v>213</v>
      </c>
      <c r="B323" s="24" t="s">
        <v>614</v>
      </c>
      <c r="C323" s="144">
        <f t="shared" ref="C323:E323" si="83">C324</f>
        <v>20529.400000000001</v>
      </c>
      <c r="D323" s="144">
        <f t="shared" si="83"/>
        <v>22573.1</v>
      </c>
      <c r="E323" s="144">
        <f t="shared" si="83"/>
        <v>24680</v>
      </c>
    </row>
    <row r="324" spans="1:5" ht="40.5" customHeight="1">
      <c r="A324" s="16" t="s">
        <v>214</v>
      </c>
      <c r="B324" s="71" t="s">
        <v>477</v>
      </c>
      <c r="C324" s="144">
        <v>20529.400000000001</v>
      </c>
      <c r="D324" s="144">
        <v>22573.1</v>
      </c>
      <c r="E324" s="144">
        <v>24680</v>
      </c>
    </row>
    <row r="325" spans="1:5" ht="40.5" customHeight="1">
      <c r="A325" s="20" t="s">
        <v>215</v>
      </c>
      <c r="B325" s="24" t="s">
        <v>176</v>
      </c>
      <c r="C325" s="144">
        <f t="shared" ref="C325:E325" si="84">C326</f>
        <v>86.1</v>
      </c>
      <c r="D325" s="144">
        <f t="shared" si="84"/>
        <v>110.6</v>
      </c>
      <c r="E325" s="144">
        <f t="shared" si="84"/>
        <v>1696.2</v>
      </c>
    </row>
    <row r="326" spans="1:5" ht="54" customHeight="1">
      <c r="A326" s="20" t="s">
        <v>216</v>
      </c>
      <c r="B326" s="24" t="s">
        <v>177</v>
      </c>
      <c r="C326" s="144">
        <v>86.1</v>
      </c>
      <c r="D326" s="144">
        <v>110.6</v>
      </c>
      <c r="E326" s="144">
        <v>1696.2</v>
      </c>
    </row>
    <row r="327" spans="1:5" ht="42" customHeight="1">
      <c r="A327" s="20" t="s">
        <v>697</v>
      </c>
      <c r="B327" s="24" t="s">
        <v>698</v>
      </c>
      <c r="C327" s="144">
        <v>55500</v>
      </c>
      <c r="D327" s="144">
        <v>3000</v>
      </c>
      <c r="E327" s="144"/>
    </row>
    <row r="328" spans="1:5" ht="26.25" customHeight="1">
      <c r="A328" s="20" t="s">
        <v>217</v>
      </c>
      <c r="B328" s="24" t="s">
        <v>218</v>
      </c>
      <c r="C328" s="144">
        <v>18070.7</v>
      </c>
      <c r="D328" s="144">
        <v>18070.7</v>
      </c>
      <c r="E328" s="144">
        <v>17247.8</v>
      </c>
    </row>
    <row r="329" spans="1:5" ht="27" customHeight="1">
      <c r="A329" s="20" t="s">
        <v>219</v>
      </c>
      <c r="B329" s="24" t="s">
        <v>220</v>
      </c>
      <c r="C329" s="144">
        <v>365359.5</v>
      </c>
      <c r="D329" s="144">
        <v>393038.5</v>
      </c>
      <c r="E329" s="144">
        <v>419521.7</v>
      </c>
    </row>
    <row r="330" spans="1:5" ht="78.75" customHeight="1">
      <c r="A330" s="24" t="s">
        <v>370</v>
      </c>
      <c r="B330" s="24" t="s">
        <v>478</v>
      </c>
      <c r="C330" s="144">
        <f t="shared" ref="C330:E330" si="85">C331</f>
        <v>2608.6999999999998</v>
      </c>
      <c r="D330" s="144">
        <f t="shared" si="85"/>
        <v>2696.3</v>
      </c>
      <c r="E330" s="144">
        <f t="shared" si="85"/>
        <v>2796.1</v>
      </c>
    </row>
    <row r="331" spans="1:5" ht="79.5" customHeight="1">
      <c r="A331" s="20" t="s">
        <v>371</v>
      </c>
      <c r="B331" s="26" t="s">
        <v>479</v>
      </c>
      <c r="C331" s="144">
        <v>2608.6999999999998</v>
      </c>
      <c r="D331" s="144">
        <v>2696.3</v>
      </c>
      <c r="E331" s="144">
        <v>2796.1</v>
      </c>
    </row>
    <row r="332" spans="1:5" ht="40.5" customHeight="1">
      <c r="A332" s="24" t="s">
        <v>359</v>
      </c>
      <c r="B332" s="14" t="s">
        <v>360</v>
      </c>
      <c r="C332" s="144">
        <f t="shared" ref="C332:E332" si="86">C333</f>
        <v>1292.5999999999999</v>
      </c>
      <c r="D332" s="144">
        <f t="shared" si="86"/>
        <v>1348.2</v>
      </c>
      <c r="E332" s="144">
        <f t="shared" si="86"/>
        <v>0</v>
      </c>
    </row>
    <row r="333" spans="1:5" ht="52.5" customHeight="1">
      <c r="A333" s="24" t="s">
        <v>361</v>
      </c>
      <c r="B333" s="24" t="s">
        <v>362</v>
      </c>
      <c r="C333" s="144">
        <v>1292.5999999999999</v>
      </c>
      <c r="D333" s="144">
        <v>1348.2</v>
      </c>
      <c r="E333" s="144">
        <v>0</v>
      </c>
    </row>
    <row r="334" spans="1:5" ht="52.5" customHeight="1">
      <c r="A334" s="24" t="s">
        <v>221</v>
      </c>
      <c r="B334" s="14" t="s">
        <v>223</v>
      </c>
      <c r="C334" s="149">
        <f t="shared" ref="C334:E334" si="87">C335</f>
        <v>7768.9</v>
      </c>
      <c r="D334" s="149">
        <f t="shared" si="87"/>
        <v>7839.9</v>
      </c>
      <c r="E334" s="149">
        <f t="shared" si="87"/>
        <v>7858.4</v>
      </c>
    </row>
    <row r="335" spans="1:5" ht="53.25" customHeight="1">
      <c r="A335" s="24" t="s">
        <v>222</v>
      </c>
      <c r="B335" s="14" t="s">
        <v>224</v>
      </c>
      <c r="C335" s="144">
        <v>7768.9</v>
      </c>
      <c r="D335" s="144">
        <v>7839.9</v>
      </c>
      <c r="E335" s="144">
        <v>7858.4</v>
      </c>
    </row>
    <row r="336" spans="1:5" ht="42" customHeight="1">
      <c r="A336" s="20" t="s">
        <v>225</v>
      </c>
      <c r="B336" s="24" t="s">
        <v>227</v>
      </c>
      <c r="C336" s="144">
        <f t="shared" ref="C336:E336" si="88">C337</f>
        <v>65599.600000000006</v>
      </c>
      <c r="D336" s="144">
        <f t="shared" si="88"/>
        <v>65979.7</v>
      </c>
      <c r="E336" s="144">
        <f t="shared" si="88"/>
        <v>68619.7</v>
      </c>
    </row>
    <row r="337" spans="1:5" ht="53.25" customHeight="1">
      <c r="A337" s="20" t="s">
        <v>226</v>
      </c>
      <c r="B337" s="24" t="s">
        <v>228</v>
      </c>
      <c r="C337" s="144">
        <v>65599.600000000006</v>
      </c>
      <c r="D337" s="144">
        <v>65979.7</v>
      </c>
      <c r="E337" s="144">
        <v>68619.7</v>
      </c>
    </row>
    <row r="338" spans="1:5" ht="66.75" customHeight="1">
      <c r="A338" s="20" t="s">
        <v>229</v>
      </c>
      <c r="B338" s="26" t="s">
        <v>700</v>
      </c>
      <c r="C338" s="144">
        <f t="shared" ref="C338:E338" si="89">C339</f>
        <v>59.4</v>
      </c>
      <c r="D338" s="144">
        <f t="shared" si="89"/>
        <v>61.3</v>
      </c>
      <c r="E338" s="144">
        <f t="shared" si="89"/>
        <v>63.8</v>
      </c>
    </row>
    <row r="339" spans="1:5" ht="66" customHeight="1">
      <c r="A339" s="20" t="s">
        <v>230</v>
      </c>
      <c r="B339" s="26" t="s">
        <v>699</v>
      </c>
      <c r="C339" s="144">
        <v>59.4</v>
      </c>
      <c r="D339" s="144">
        <v>61.3</v>
      </c>
      <c r="E339" s="144">
        <v>63.8</v>
      </c>
    </row>
    <row r="340" spans="1:5" ht="27.75" customHeight="1">
      <c r="A340" s="20" t="s">
        <v>231</v>
      </c>
      <c r="B340" s="24" t="s">
        <v>233</v>
      </c>
      <c r="C340" s="144">
        <f t="shared" ref="C340:E340" si="90">C341</f>
        <v>435530</v>
      </c>
      <c r="D340" s="144">
        <f t="shared" si="90"/>
        <v>467472.1</v>
      </c>
      <c r="E340" s="144">
        <f t="shared" si="90"/>
        <v>461412.5</v>
      </c>
    </row>
    <row r="341" spans="1:5" ht="27" customHeight="1">
      <c r="A341" s="20" t="s">
        <v>232</v>
      </c>
      <c r="B341" s="24" t="s">
        <v>234</v>
      </c>
      <c r="C341" s="144">
        <v>435530</v>
      </c>
      <c r="D341" s="144">
        <v>467472.1</v>
      </c>
      <c r="E341" s="144">
        <v>461412.5</v>
      </c>
    </row>
    <row r="342" spans="1:5" ht="39" customHeight="1">
      <c r="A342" s="20" t="s">
        <v>235</v>
      </c>
      <c r="B342" s="24" t="s">
        <v>736</v>
      </c>
      <c r="C342" s="144">
        <v>125270.39999999999</v>
      </c>
      <c r="D342" s="144">
        <v>119424.7</v>
      </c>
      <c r="E342" s="144">
        <v>126560.3</v>
      </c>
    </row>
    <row r="343" spans="1:5" ht="27.75" customHeight="1">
      <c r="A343" s="20" t="s">
        <v>508</v>
      </c>
      <c r="B343" s="24" t="s">
        <v>509</v>
      </c>
      <c r="C343" s="144">
        <f t="shared" ref="C343:E343" si="91">C344</f>
        <v>55877.4</v>
      </c>
      <c r="D343" s="144">
        <f t="shared" si="91"/>
        <v>55875.9</v>
      </c>
      <c r="E343" s="144">
        <f t="shared" si="91"/>
        <v>55879.7</v>
      </c>
    </row>
    <row r="344" spans="1:5" ht="27.75" customHeight="1">
      <c r="A344" s="20" t="s">
        <v>510</v>
      </c>
      <c r="B344" s="24" t="s">
        <v>511</v>
      </c>
      <c r="C344" s="144">
        <v>55877.4</v>
      </c>
      <c r="D344" s="144">
        <v>55875.9</v>
      </c>
      <c r="E344" s="144">
        <v>55879.7</v>
      </c>
    </row>
    <row r="345" spans="1:5" ht="15.75" customHeight="1">
      <c r="A345" s="24" t="s">
        <v>257</v>
      </c>
      <c r="B345" s="14" t="s">
        <v>258</v>
      </c>
      <c r="C345" s="144">
        <f t="shared" ref="C345:E345" si="92">C346</f>
        <v>22128.9</v>
      </c>
      <c r="D345" s="144">
        <f t="shared" si="92"/>
        <v>32821</v>
      </c>
      <c r="E345" s="144">
        <f t="shared" si="92"/>
        <v>28784.400000000001</v>
      </c>
    </row>
    <row r="346" spans="1:5" ht="27" customHeight="1">
      <c r="A346" s="24" t="s">
        <v>259</v>
      </c>
      <c r="B346" s="14" t="s">
        <v>260</v>
      </c>
      <c r="C346" s="144">
        <v>22128.9</v>
      </c>
      <c r="D346" s="144">
        <v>32821</v>
      </c>
      <c r="E346" s="144">
        <v>28784.400000000001</v>
      </c>
    </row>
    <row r="347" spans="1:5" ht="53.25" customHeight="1">
      <c r="A347" s="24" t="s">
        <v>261</v>
      </c>
      <c r="B347" s="14" t="s">
        <v>262</v>
      </c>
      <c r="C347" s="144">
        <f t="shared" ref="C347:E347" si="93">C348</f>
        <v>20673.5</v>
      </c>
      <c r="D347" s="144">
        <f t="shared" si="93"/>
        <v>23740.799999999999</v>
      </c>
      <c r="E347" s="144">
        <f t="shared" si="93"/>
        <v>28395.5</v>
      </c>
    </row>
    <row r="348" spans="1:5" ht="65.25" customHeight="1">
      <c r="A348" s="24" t="s">
        <v>263</v>
      </c>
      <c r="B348" s="14" t="s">
        <v>264</v>
      </c>
      <c r="C348" s="144">
        <v>20673.5</v>
      </c>
      <c r="D348" s="144">
        <v>23740.799999999999</v>
      </c>
      <c r="E348" s="144">
        <v>28395.5</v>
      </c>
    </row>
    <row r="349" spans="1:5" ht="78" customHeight="1">
      <c r="A349" s="24" t="s">
        <v>236</v>
      </c>
      <c r="B349" s="14" t="s">
        <v>158</v>
      </c>
      <c r="C349" s="144">
        <f t="shared" ref="C349:E349" si="94">C350</f>
        <v>160606.20000000001</v>
      </c>
      <c r="D349" s="144">
        <f t="shared" si="94"/>
        <v>161342.70000000001</v>
      </c>
      <c r="E349" s="144">
        <f t="shared" si="94"/>
        <v>167852.4</v>
      </c>
    </row>
    <row r="350" spans="1:5" ht="78.75" customHeight="1">
      <c r="A350" s="24" t="s">
        <v>237</v>
      </c>
      <c r="B350" s="14" t="s">
        <v>159</v>
      </c>
      <c r="C350" s="144">
        <v>160606.20000000001</v>
      </c>
      <c r="D350" s="144">
        <v>161342.70000000001</v>
      </c>
      <c r="E350" s="144">
        <v>167852.4</v>
      </c>
    </row>
    <row r="351" spans="1:5" ht="27" customHeight="1">
      <c r="A351" s="24" t="s">
        <v>238</v>
      </c>
      <c r="B351" s="14" t="s">
        <v>165</v>
      </c>
      <c r="C351" s="144">
        <v>81490.3</v>
      </c>
      <c r="D351" s="144">
        <v>84999</v>
      </c>
      <c r="E351" s="144">
        <v>88048</v>
      </c>
    </row>
    <row r="352" spans="1:5" ht="13.5" customHeight="1">
      <c r="A352" s="41" t="s">
        <v>239</v>
      </c>
      <c r="B352" s="68" t="s">
        <v>16</v>
      </c>
      <c r="C352" s="146">
        <f>C355+C356+C357+C362+C364+C366+C370+C361+C359+C368+C353</f>
        <v>753397.7</v>
      </c>
      <c r="D352" s="146">
        <f t="shared" ref="D352:E352" si="95">D355+D356+D357+D362+D364+D366+D370+D361+D359+D368+D353</f>
        <v>525097.1</v>
      </c>
      <c r="E352" s="146">
        <f t="shared" si="95"/>
        <v>524161.3</v>
      </c>
    </row>
    <row r="353" spans="1:5" ht="107.25" customHeight="1">
      <c r="A353" s="60" t="s">
        <v>784</v>
      </c>
      <c r="B353" s="14" t="s">
        <v>785</v>
      </c>
      <c r="C353" s="149">
        <f>C354</f>
        <v>6301.7</v>
      </c>
      <c r="D353" s="149">
        <f t="shared" ref="D353:E353" si="96">D354</f>
        <v>0</v>
      </c>
      <c r="E353" s="149">
        <f t="shared" si="96"/>
        <v>0</v>
      </c>
    </row>
    <row r="354" spans="1:5" ht="108" customHeight="1">
      <c r="A354" s="60" t="s">
        <v>786</v>
      </c>
      <c r="B354" s="14" t="s">
        <v>787</v>
      </c>
      <c r="C354" s="149">
        <v>6301.7</v>
      </c>
      <c r="D354" s="149"/>
      <c r="E354" s="149"/>
    </row>
    <row r="355" spans="1:5" ht="40.5" customHeight="1">
      <c r="A355" s="24" t="s">
        <v>240</v>
      </c>
      <c r="B355" s="14" t="s">
        <v>241</v>
      </c>
      <c r="C355" s="144">
        <v>5929.9</v>
      </c>
      <c r="D355" s="144">
        <v>5541.7</v>
      </c>
      <c r="E355" s="144">
        <v>5547.5</v>
      </c>
    </row>
    <row r="356" spans="1:5" ht="53.25" customHeight="1">
      <c r="A356" s="24" t="s">
        <v>242</v>
      </c>
      <c r="B356" s="14" t="s">
        <v>481</v>
      </c>
      <c r="C356" s="144">
        <v>8843.2999999999993</v>
      </c>
      <c r="D356" s="144">
        <v>8843.2999999999993</v>
      </c>
      <c r="E356" s="144">
        <v>8843.2999999999993</v>
      </c>
    </row>
    <row r="357" spans="1:5" ht="27.75" customHeight="1">
      <c r="A357" s="24" t="s">
        <v>243</v>
      </c>
      <c r="B357" s="14" t="s">
        <v>166</v>
      </c>
      <c r="C357" s="144">
        <f t="shared" ref="C357:E357" si="97">C358</f>
        <v>39405.199999999997</v>
      </c>
      <c r="D357" s="144">
        <f t="shared" si="97"/>
        <v>39405.199999999997</v>
      </c>
      <c r="E357" s="144">
        <f t="shared" si="97"/>
        <v>39405.199999999997</v>
      </c>
    </row>
    <row r="358" spans="1:5" ht="39" customHeight="1">
      <c r="A358" s="27" t="s">
        <v>244</v>
      </c>
      <c r="B358" s="25" t="s">
        <v>167</v>
      </c>
      <c r="C358" s="144">
        <v>39405.199999999997</v>
      </c>
      <c r="D358" s="144">
        <v>39405.199999999997</v>
      </c>
      <c r="E358" s="144">
        <v>39405.199999999997</v>
      </c>
    </row>
    <row r="359" spans="1:5" ht="144.75" customHeight="1">
      <c r="A359" s="24" t="s">
        <v>757</v>
      </c>
      <c r="B359" s="14" t="s">
        <v>758</v>
      </c>
      <c r="C359" s="144">
        <f>C360</f>
        <v>1729.2</v>
      </c>
      <c r="D359" s="144">
        <f t="shared" ref="D359:E359" si="98">D360</f>
        <v>0</v>
      </c>
      <c r="E359" s="144">
        <f t="shared" si="98"/>
        <v>0</v>
      </c>
    </row>
    <row r="360" spans="1:5" ht="146.25" customHeight="1">
      <c r="A360" s="27" t="s">
        <v>759</v>
      </c>
      <c r="B360" s="25" t="s">
        <v>760</v>
      </c>
      <c r="C360" s="144">
        <v>1729.2</v>
      </c>
      <c r="D360" s="144"/>
      <c r="E360" s="144"/>
    </row>
    <row r="361" spans="1:5" ht="39" customHeight="1">
      <c r="A361" s="27" t="s">
        <v>737</v>
      </c>
      <c r="B361" s="25" t="s">
        <v>738</v>
      </c>
      <c r="C361" s="144">
        <v>54.1</v>
      </c>
      <c r="D361" s="144"/>
      <c r="E361" s="144"/>
    </row>
    <row r="362" spans="1:5" ht="79.5" customHeight="1">
      <c r="A362" s="24" t="s">
        <v>480</v>
      </c>
      <c r="B362" s="14" t="s">
        <v>607</v>
      </c>
      <c r="C362" s="144">
        <f t="shared" ref="C362:E362" si="99">C363</f>
        <v>466988.4</v>
      </c>
      <c r="D362" s="144">
        <f t="shared" si="99"/>
        <v>301308.79999999999</v>
      </c>
      <c r="E362" s="144">
        <f t="shared" si="99"/>
        <v>300371.40000000002</v>
      </c>
    </row>
    <row r="363" spans="1:5" ht="92.25" customHeight="1">
      <c r="A363" s="24" t="s">
        <v>343</v>
      </c>
      <c r="B363" s="14" t="s">
        <v>608</v>
      </c>
      <c r="C363" s="144">
        <v>466988.4</v>
      </c>
      <c r="D363" s="144">
        <v>301308.79999999999</v>
      </c>
      <c r="E363" s="144">
        <v>300371.40000000002</v>
      </c>
    </row>
    <row r="364" spans="1:5" ht="105.75" customHeight="1">
      <c r="A364" s="24" t="s">
        <v>512</v>
      </c>
      <c r="B364" s="14" t="s">
        <v>513</v>
      </c>
      <c r="C364" s="144">
        <f t="shared" ref="C364:E364" si="100">C365</f>
        <v>67000.899999999994</v>
      </c>
      <c r="D364" s="144">
        <f t="shared" si="100"/>
        <v>49840.6</v>
      </c>
      <c r="E364" s="144">
        <f t="shared" si="100"/>
        <v>49840.6</v>
      </c>
    </row>
    <row r="365" spans="1:5" ht="105" customHeight="1">
      <c r="A365" s="24" t="s">
        <v>514</v>
      </c>
      <c r="B365" s="14" t="s">
        <v>515</v>
      </c>
      <c r="C365" s="144">
        <v>67000.899999999994</v>
      </c>
      <c r="D365" s="144">
        <v>49840.6</v>
      </c>
      <c r="E365" s="144">
        <v>49840.6</v>
      </c>
    </row>
    <row r="366" spans="1:5" ht="53.25" customHeight="1">
      <c r="A366" s="24" t="s">
        <v>265</v>
      </c>
      <c r="B366" s="14" t="s">
        <v>266</v>
      </c>
      <c r="C366" s="144">
        <f t="shared" ref="C366:E366" si="101">C367</f>
        <v>156.30000000000001</v>
      </c>
      <c r="D366" s="144">
        <f t="shared" si="101"/>
        <v>157.5</v>
      </c>
      <c r="E366" s="144">
        <f t="shared" si="101"/>
        <v>153.30000000000001</v>
      </c>
    </row>
    <row r="367" spans="1:5" ht="52.5" customHeight="1">
      <c r="A367" s="24" t="s">
        <v>250</v>
      </c>
      <c r="B367" s="14" t="s">
        <v>256</v>
      </c>
      <c r="C367" s="144">
        <v>156.30000000000001</v>
      </c>
      <c r="D367" s="144">
        <v>157.5</v>
      </c>
      <c r="E367" s="144">
        <v>153.30000000000001</v>
      </c>
    </row>
    <row r="368" spans="1:5" ht="27.75" customHeight="1">
      <c r="A368" s="24" t="s">
        <v>761</v>
      </c>
      <c r="B368" s="14" t="s">
        <v>762</v>
      </c>
      <c r="C368" s="144">
        <f>C369</f>
        <v>35821.599999999999</v>
      </c>
      <c r="D368" s="144">
        <f t="shared" ref="D368:E368" si="102">D369</f>
        <v>0</v>
      </c>
      <c r="E368" s="144">
        <f t="shared" si="102"/>
        <v>0</v>
      </c>
    </row>
    <row r="369" spans="1:6" ht="39" customHeight="1">
      <c r="A369" s="24" t="s">
        <v>763</v>
      </c>
      <c r="B369" s="14" t="s">
        <v>764</v>
      </c>
      <c r="C369" s="144">
        <v>35821.599999999999</v>
      </c>
      <c r="D369" s="144"/>
      <c r="E369" s="144"/>
    </row>
    <row r="370" spans="1:6" ht="16.5" customHeight="1">
      <c r="A370" s="24" t="s">
        <v>701</v>
      </c>
      <c r="B370" s="14" t="s">
        <v>702</v>
      </c>
      <c r="C370" s="144">
        <f>C371</f>
        <v>121167.1</v>
      </c>
      <c r="D370" s="144">
        <f t="shared" ref="D370:E370" si="103">D371</f>
        <v>120000</v>
      </c>
      <c r="E370" s="144">
        <f t="shared" si="103"/>
        <v>120000</v>
      </c>
    </row>
    <row r="371" spans="1:6" ht="27" customHeight="1">
      <c r="A371" s="24" t="s">
        <v>703</v>
      </c>
      <c r="B371" s="14" t="s">
        <v>704</v>
      </c>
      <c r="C371" s="144">
        <v>121167.1</v>
      </c>
      <c r="D371" s="144">
        <v>120000</v>
      </c>
      <c r="E371" s="144">
        <v>120000</v>
      </c>
    </row>
    <row r="372" spans="1:6" ht="25.5">
      <c r="A372" s="17" t="s">
        <v>718</v>
      </c>
      <c r="B372" s="19" t="s">
        <v>719</v>
      </c>
      <c r="C372" s="152">
        <f>C373</f>
        <v>333693.7</v>
      </c>
      <c r="D372" s="152">
        <f>D373</f>
        <v>0</v>
      </c>
      <c r="E372" s="152">
        <f>E373</f>
        <v>0</v>
      </c>
    </row>
    <row r="373" spans="1:6" s="162" customFormat="1" ht="26.25" customHeight="1">
      <c r="A373" s="17" t="s">
        <v>720</v>
      </c>
      <c r="B373" s="15" t="s">
        <v>721</v>
      </c>
      <c r="C373" s="152">
        <f>C374+C376+C375</f>
        <v>333693.7</v>
      </c>
      <c r="D373" s="152">
        <f t="shared" ref="D373:E373" si="104">D374+D376+D375</f>
        <v>0</v>
      </c>
      <c r="E373" s="152">
        <f t="shared" si="104"/>
        <v>0</v>
      </c>
      <c r="F373" s="161"/>
    </row>
    <row r="374" spans="1:6" ht="78.75" customHeight="1">
      <c r="A374" s="24" t="s">
        <v>722</v>
      </c>
      <c r="B374" s="14" t="s">
        <v>735</v>
      </c>
      <c r="C374" s="154">
        <v>174230.6</v>
      </c>
      <c r="D374" s="32">
        <v>0</v>
      </c>
      <c r="E374" s="32">
        <v>0</v>
      </c>
    </row>
    <row r="375" spans="1:6" ht="53.25" customHeight="1">
      <c r="A375" s="24" t="s">
        <v>723</v>
      </c>
      <c r="B375" s="14" t="s">
        <v>724</v>
      </c>
      <c r="C375" s="154">
        <v>146807</v>
      </c>
      <c r="D375" s="32"/>
      <c r="E375" s="32"/>
    </row>
    <row r="376" spans="1:6" ht="27" customHeight="1">
      <c r="A376" s="24" t="s">
        <v>725</v>
      </c>
      <c r="B376" s="14" t="s">
        <v>726</v>
      </c>
      <c r="C376" s="154">
        <v>12656.1</v>
      </c>
      <c r="D376" s="32"/>
      <c r="E376" s="32"/>
    </row>
    <row r="377" spans="1:6" ht="27" customHeight="1">
      <c r="A377" s="17" t="s">
        <v>706</v>
      </c>
      <c r="B377" s="19" t="s">
        <v>707</v>
      </c>
      <c r="C377" s="152">
        <f>C378</f>
        <v>14997.8</v>
      </c>
      <c r="D377" s="152">
        <f>D378</f>
        <v>0</v>
      </c>
      <c r="E377" s="152">
        <f>E378</f>
        <v>0</v>
      </c>
    </row>
    <row r="378" spans="1:6" s="162" customFormat="1" ht="27" customHeight="1">
      <c r="A378" s="18" t="s">
        <v>708</v>
      </c>
      <c r="B378" s="19" t="s">
        <v>709</v>
      </c>
      <c r="C378" s="163">
        <f>C379+C380</f>
        <v>14997.8</v>
      </c>
      <c r="D378" s="163">
        <f t="shared" ref="D378:E378" si="105">D379</f>
        <v>0</v>
      </c>
      <c r="E378" s="163">
        <f t="shared" si="105"/>
        <v>0</v>
      </c>
      <c r="F378" s="161"/>
    </row>
    <row r="379" spans="1:6" ht="27" customHeight="1">
      <c r="A379" s="20" t="s">
        <v>710</v>
      </c>
      <c r="B379" s="24" t="s">
        <v>711</v>
      </c>
      <c r="C379" s="154">
        <v>11740</v>
      </c>
      <c r="D379" s="32">
        <v>0</v>
      </c>
      <c r="E379" s="32">
        <v>0</v>
      </c>
    </row>
    <row r="380" spans="1:6" ht="39.75" customHeight="1">
      <c r="A380" s="20" t="s">
        <v>765</v>
      </c>
      <c r="B380" s="24" t="s">
        <v>766</v>
      </c>
      <c r="C380" s="154">
        <v>3257.8</v>
      </c>
      <c r="D380" s="32"/>
      <c r="E380" s="32"/>
    </row>
    <row r="381" spans="1:6" ht="15" customHeight="1">
      <c r="A381" s="18" t="s">
        <v>767</v>
      </c>
      <c r="B381" s="19" t="s">
        <v>768</v>
      </c>
      <c r="C381" s="163">
        <f>C382</f>
        <v>981.6</v>
      </c>
      <c r="D381" s="163">
        <f t="shared" ref="D381:E382" si="106">D382</f>
        <v>0</v>
      </c>
      <c r="E381" s="163">
        <f t="shared" si="106"/>
        <v>0</v>
      </c>
    </row>
    <row r="382" spans="1:6" ht="26.25" customHeight="1">
      <c r="A382" s="18" t="s">
        <v>769</v>
      </c>
      <c r="B382" s="19" t="s">
        <v>770</v>
      </c>
      <c r="C382" s="163">
        <f>C383</f>
        <v>981.6</v>
      </c>
      <c r="D382" s="163">
        <f t="shared" si="106"/>
        <v>0</v>
      </c>
      <c r="E382" s="163">
        <f t="shared" si="106"/>
        <v>0</v>
      </c>
    </row>
    <row r="383" spans="1:6" ht="28.5" customHeight="1">
      <c r="A383" s="20" t="s">
        <v>771</v>
      </c>
      <c r="B383" s="24" t="s">
        <v>772</v>
      </c>
      <c r="C383" s="154">
        <v>981.6</v>
      </c>
      <c r="D383" s="32"/>
      <c r="E383" s="32"/>
    </row>
    <row r="384" spans="1:6" ht="65.25" customHeight="1">
      <c r="A384" s="6" t="s">
        <v>727</v>
      </c>
      <c r="B384" s="15" t="s">
        <v>728</v>
      </c>
      <c r="C384" s="155">
        <f t="shared" ref="C384:E385" si="107">C385</f>
        <v>67133.3</v>
      </c>
      <c r="D384" s="155">
        <f t="shared" si="107"/>
        <v>0</v>
      </c>
      <c r="E384" s="155">
        <f t="shared" si="107"/>
        <v>0</v>
      </c>
    </row>
    <row r="385" spans="1:6" ht="66" customHeight="1">
      <c r="A385" s="6" t="s">
        <v>729</v>
      </c>
      <c r="B385" s="66" t="s">
        <v>730</v>
      </c>
      <c r="C385" s="156">
        <f t="shared" si="107"/>
        <v>67133.3</v>
      </c>
      <c r="D385" s="156">
        <f t="shared" si="107"/>
        <v>0</v>
      </c>
      <c r="E385" s="156">
        <f t="shared" si="107"/>
        <v>0</v>
      </c>
    </row>
    <row r="386" spans="1:6" ht="65.25" customHeight="1">
      <c r="A386" s="8" t="s">
        <v>731</v>
      </c>
      <c r="B386" s="25" t="s">
        <v>732</v>
      </c>
      <c r="C386" s="157">
        <f>C387+C390</f>
        <v>67133.3</v>
      </c>
      <c r="D386" s="157">
        <f>D411+D390+D405</f>
        <v>0</v>
      </c>
      <c r="E386" s="157">
        <f>E411+E390+E405</f>
        <v>0</v>
      </c>
    </row>
    <row r="387" spans="1:6" ht="26.25" customHeight="1">
      <c r="A387" s="8" t="s">
        <v>749</v>
      </c>
      <c r="B387" s="25" t="s">
        <v>750</v>
      </c>
      <c r="C387" s="157">
        <f>C388+C389</f>
        <v>6292</v>
      </c>
      <c r="D387" s="157"/>
      <c r="E387" s="157"/>
    </row>
    <row r="388" spans="1:6" ht="26.25" customHeight="1">
      <c r="A388" s="8" t="s">
        <v>751</v>
      </c>
      <c r="B388" s="25" t="s">
        <v>752</v>
      </c>
      <c r="C388" s="157">
        <v>2614.3000000000002</v>
      </c>
      <c r="D388" s="157"/>
      <c r="E388" s="157"/>
    </row>
    <row r="389" spans="1:6" ht="26.25" customHeight="1">
      <c r="A389" s="8" t="s">
        <v>773</v>
      </c>
      <c r="B389" s="25" t="s">
        <v>774</v>
      </c>
      <c r="C389" s="157">
        <v>3677.7</v>
      </c>
      <c r="D389" s="157"/>
      <c r="E389" s="157"/>
    </row>
    <row r="390" spans="1:6" ht="54" customHeight="1">
      <c r="A390" s="8" t="s">
        <v>733</v>
      </c>
      <c r="B390" s="14" t="s">
        <v>734</v>
      </c>
      <c r="C390" s="157">
        <v>60841.3</v>
      </c>
      <c r="D390" s="158"/>
      <c r="E390" s="158"/>
    </row>
    <row r="391" spans="1:6" ht="39" customHeight="1">
      <c r="A391" s="159" t="s">
        <v>739</v>
      </c>
      <c r="B391" s="15" t="s">
        <v>740</v>
      </c>
      <c r="C391" s="155">
        <f>C392</f>
        <v>-8115.5</v>
      </c>
      <c r="D391" s="155">
        <f t="shared" ref="D391:E391" si="108">D392</f>
        <v>0</v>
      </c>
      <c r="E391" s="155">
        <f t="shared" si="108"/>
        <v>0</v>
      </c>
    </row>
    <row r="392" spans="1:6" s="162" customFormat="1" ht="39" customHeight="1">
      <c r="A392" s="159" t="s">
        <v>741</v>
      </c>
      <c r="B392" s="15" t="s">
        <v>742</v>
      </c>
      <c r="C392" s="156">
        <f>C393+C396+C395+C394+C397</f>
        <v>-8115.5</v>
      </c>
      <c r="D392" s="156">
        <f>D393+D396+D395+D394</f>
        <v>0</v>
      </c>
      <c r="E392" s="156">
        <f>E393+E396+E395+E394</f>
        <v>0</v>
      </c>
      <c r="F392" s="161"/>
    </row>
    <row r="393" spans="1:6" ht="66" customHeight="1">
      <c r="A393" s="160" t="s">
        <v>743</v>
      </c>
      <c r="B393" s="14" t="s">
        <v>744</v>
      </c>
      <c r="C393" s="157">
        <v>-37.299999999999997</v>
      </c>
      <c r="D393" s="157"/>
      <c r="E393" s="157"/>
    </row>
    <row r="394" spans="1:6" ht="26.25" customHeight="1">
      <c r="A394" s="160" t="s">
        <v>777</v>
      </c>
      <c r="B394" s="14" t="s">
        <v>778</v>
      </c>
      <c r="C394" s="157">
        <v>-3000</v>
      </c>
      <c r="D394" s="157"/>
      <c r="E394" s="157"/>
    </row>
    <row r="395" spans="1:6" ht="53.25" customHeight="1">
      <c r="A395" s="160" t="s">
        <v>775</v>
      </c>
      <c r="B395" s="14" t="s">
        <v>776</v>
      </c>
      <c r="C395" s="157">
        <v>-446.1</v>
      </c>
      <c r="D395" s="157"/>
      <c r="E395" s="157"/>
    </row>
    <row r="396" spans="1:6" ht="25.5">
      <c r="A396" s="8" t="s">
        <v>747</v>
      </c>
      <c r="B396" s="14" t="s">
        <v>748</v>
      </c>
      <c r="C396" s="157">
        <v>-0.4</v>
      </c>
      <c r="D396" s="157"/>
      <c r="E396" s="157"/>
    </row>
    <row r="397" spans="1:6" ht="40.5" customHeight="1">
      <c r="A397" s="8" t="s">
        <v>782</v>
      </c>
      <c r="B397" s="14" t="s">
        <v>783</v>
      </c>
      <c r="C397" s="157">
        <v>-4631.7</v>
      </c>
      <c r="D397" s="157"/>
      <c r="E397" s="157"/>
    </row>
    <row r="398" spans="1:6" ht="14.25" customHeight="1">
      <c r="A398" s="150"/>
      <c r="B398" s="151" t="s">
        <v>648</v>
      </c>
      <c r="C398" s="152">
        <f>C10+C177</f>
        <v>59647403.400000006</v>
      </c>
      <c r="D398" s="152">
        <f t="shared" ref="D398:E398" si="109">D10+D177</f>
        <v>43804400.100000001</v>
      </c>
      <c r="E398" s="152">
        <f t="shared" si="109"/>
        <v>44041744</v>
      </c>
    </row>
  </sheetData>
  <mergeCells count="7">
    <mergeCell ref="D8:E8"/>
    <mergeCell ref="A7:E7"/>
    <mergeCell ref="A1:E1"/>
    <mergeCell ref="B2:E2"/>
    <mergeCell ref="C3:E3"/>
    <mergeCell ref="C4:E4"/>
    <mergeCell ref="B5:E5"/>
  </mergeCells>
  <phoneticPr fontId="0" type="noConversion"/>
  <pageMargins left="0.78740157480314965" right="0.39370078740157483" top="0.78740157480314965" bottom="0.78740157480314965" header="0.51181102362204722" footer="0.51181102362204722"/>
  <pageSetup paperSize="9" scale="81" firstPageNumber="6" orientation="portrait" useFirstPageNumber="1" r:id="rId1"/>
  <headerFooter alignWithMargins="0">
    <oddFooter>&amp;R&amp;"Times New Roman,обычный"&amp;P</oddFooter>
  </headerFooter>
</worksheet>
</file>

<file path=xl/worksheets/sheet2.xml><?xml version="1.0" encoding="utf-8"?>
<worksheet xmlns="http://schemas.openxmlformats.org/spreadsheetml/2006/main" xmlns:r="http://schemas.openxmlformats.org/officeDocument/2006/relationships">
  <dimension ref="A1:C9"/>
  <sheetViews>
    <sheetView workbookViewId="0">
      <selection activeCell="G24" sqref="G24"/>
    </sheetView>
  </sheetViews>
  <sheetFormatPr defaultRowHeight="12.75"/>
  <cols>
    <col min="1" max="1" width="20.140625" style="124" customWidth="1"/>
    <col min="2" max="2" width="58.85546875" style="124" customWidth="1"/>
    <col min="3" max="3" width="11.28515625" style="124" customWidth="1"/>
    <col min="4" max="16384" width="9.140625" style="124"/>
  </cols>
  <sheetData>
    <row r="1" spans="1:3">
      <c r="A1" s="125"/>
      <c r="B1" s="126"/>
      <c r="C1" s="127"/>
    </row>
    <row r="2" spans="1:3">
      <c r="A2" s="125"/>
      <c r="B2" s="126"/>
      <c r="C2" s="128"/>
    </row>
    <row r="3" spans="1:3">
      <c r="A3" s="125"/>
      <c r="B3" s="126"/>
      <c r="C3" s="128"/>
    </row>
    <row r="4" spans="1:3">
      <c r="A4" s="125"/>
      <c r="B4" s="126"/>
      <c r="C4" s="128"/>
    </row>
    <row r="5" spans="1:3">
      <c r="A5" s="125"/>
      <c r="B5" s="126"/>
      <c r="C5" s="128"/>
    </row>
    <row r="6" spans="1:3">
      <c r="A6" s="125"/>
      <c r="B6" s="126"/>
      <c r="C6" s="128"/>
    </row>
    <row r="7" spans="1:3">
      <c r="A7" s="125"/>
      <c r="B7" s="126"/>
      <c r="C7" s="127"/>
    </row>
    <row r="8" spans="1:3">
      <c r="A8" s="125"/>
      <c r="B8" s="126"/>
      <c r="C8" s="127"/>
    </row>
    <row r="9" spans="1:3">
      <c r="A9" s="125"/>
      <c r="B9" s="126"/>
      <c r="C9" s="127"/>
    </row>
  </sheetData>
  <pageMargins left="0.7" right="0.7" top="0.75" bottom="0.75" header="0.3" footer="0.3"/>
  <pageSetup paperSize="9" scale="98"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2024-2026</vt:lpstr>
      <vt:lpstr>Лист1</vt:lpstr>
      <vt:lpstr>'2024-2026'!Заголовки_для_печати</vt:lpstr>
      <vt:lpstr>'2024-2026'!Область_печати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Горшкова Татьяна Борисовна</cp:lastModifiedBy>
  <cp:lastPrinted>2024-09-12T11:08:05Z</cp:lastPrinted>
  <dcterms:created xsi:type="dcterms:W3CDTF">1996-10-08T23:32:33Z</dcterms:created>
  <dcterms:modified xsi:type="dcterms:W3CDTF">2024-09-12T11:08:06Z</dcterms:modified>
</cp:coreProperties>
</file>